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atement of financial performance WASTE\"/>
    </mc:Choice>
  </mc:AlternateContent>
  <xr:revisionPtr revIDLastSave="0" documentId="13_ncr:1_{7DBCAC8C-DB29-4D9B-B431-B2573E6C8847}" xr6:coauthVersionLast="47" xr6:coauthVersionMax="47" xr10:uidLastSave="{00000000-0000-0000-0000-000000000000}"/>
  <workbookProtection workbookAlgorithmName="SHA-512" workbookHashValue="V6YUaM95gF+OBOm2LvMecC85mYOcNJUPUDIHUZaf8svsmkOz7+tLZC29tdaAEkgUo+02EatPWCpWuWkOc9+VBA==" workbookSaltValue="4HWv1+G3WPUNqdWnZL7Lmw==" workbookSpinCount="100000" lockStructure="1"/>
  <bookViews>
    <workbookView xWindow="28680" yWindow="-120" windowWidth="29040" windowHeight="15990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'DC30'!$A$1:$AA$59</definedName>
    <definedName name="_xlnm.Print_Area" localSheetId="15">'DC31'!$A$1:$AA$59</definedName>
    <definedName name="_xlnm.Print_Area" localSheetId="20">'DC32'!$A$1:$AA$59</definedName>
    <definedName name="_xlnm.Print_Area" localSheetId="1">'MP301'!$A$1:$AA$59</definedName>
    <definedName name="_xlnm.Print_Area" localSheetId="2">'MP302'!$A$1:$AA$59</definedName>
    <definedName name="_xlnm.Print_Area" localSheetId="3">'MP303'!$A$1:$AA$59</definedName>
    <definedName name="_xlnm.Print_Area" localSheetId="4">'MP304'!$A$1:$AA$59</definedName>
    <definedName name="_xlnm.Print_Area" localSheetId="5">'MP305'!$A$1:$AA$59</definedName>
    <definedName name="_xlnm.Print_Area" localSheetId="6">'MP306'!$A$1:$AA$59</definedName>
    <definedName name="_xlnm.Print_Area" localSheetId="7">'MP307'!$A$1:$AA$59</definedName>
    <definedName name="_xlnm.Print_Area" localSheetId="9">'MP311'!$A$1:$AA$59</definedName>
    <definedName name="_xlnm.Print_Area" localSheetId="10">'MP312'!$A$1:$AA$59</definedName>
    <definedName name="_xlnm.Print_Area" localSheetId="11">'MP313'!$A$1:$AA$59</definedName>
    <definedName name="_xlnm.Print_Area" localSheetId="12">'MP314'!$A$1:$AA$59</definedName>
    <definedName name="_xlnm.Print_Area" localSheetId="13">'MP315'!$A$1:$AA$59</definedName>
    <definedName name="_xlnm.Print_Area" localSheetId="14">'MP316'!$A$1:$AA$59</definedName>
    <definedName name="_xlnm.Print_Area" localSheetId="16">'MP321'!$A$1:$AA$59</definedName>
    <definedName name="_xlnm.Print_Area" localSheetId="17">'MP324'!$A$1:$AA$59</definedName>
    <definedName name="_xlnm.Print_Area" localSheetId="18">'MP325'!$A$1:$AA$59</definedName>
    <definedName name="_xlnm.Print_Area" localSheetId="19">'MP326'!$A$1:$AA$59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56" i="2" l="1"/>
  <c r="U59" i="2" s="1"/>
  <c r="W51" i="2"/>
  <c r="W53" i="2" s="1"/>
  <c r="W56" i="2" s="1"/>
  <c r="W59" i="2" s="1"/>
  <c r="G51" i="2"/>
  <c r="G53" i="2" s="1"/>
  <c r="G56" i="2" s="1"/>
  <c r="G59" i="2" s="1"/>
  <c r="K48" i="2"/>
  <c r="K51" i="2" s="1"/>
  <c r="K53" i="2" s="1"/>
  <c r="K56" i="2" s="1"/>
  <c r="K59" i="2" s="1"/>
  <c r="AA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H48" i="2" s="1"/>
  <c r="H51" i="2" s="1"/>
  <c r="H53" i="2" s="1"/>
  <c r="H56" i="2" s="1"/>
  <c r="H59" i="2" s="1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Z32" i="2" s="1"/>
  <c r="X32" i="2"/>
  <c r="X48" i="2" s="1"/>
  <c r="X51" i="2" s="1"/>
  <c r="X53" i="2" s="1"/>
  <c r="W32" i="2"/>
  <c r="W48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T32" i="2"/>
  <c r="S32" i="2"/>
  <c r="S48" i="2" s="1"/>
  <c r="S51" i="2" s="1"/>
  <c r="S53" i="2" s="1"/>
  <c r="S56" i="2" s="1"/>
  <c r="S59" i="2" s="1"/>
  <c r="R32" i="2"/>
  <c r="Q32" i="2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K32" i="2"/>
  <c r="J32" i="2"/>
  <c r="I32" i="2"/>
  <c r="H32" i="2"/>
  <c r="G32" i="2"/>
  <c r="G48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C32" i="2"/>
  <c r="C48" i="2" s="1"/>
  <c r="C51" i="2" s="1"/>
  <c r="C53" i="2" s="1"/>
  <c r="C56" i="2" s="1"/>
  <c r="C59" i="2" s="1"/>
  <c r="AA59" i="3"/>
  <c r="D56" i="3"/>
  <c r="D59" i="3" s="1"/>
  <c r="F51" i="3"/>
  <c r="F53" i="3" s="1"/>
  <c r="F56" i="3" s="1"/>
  <c r="F59" i="3" s="1"/>
  <c r="J48" i="3"/>
  <c r="J51" i="3" s="1"/>
  <c r="J53" i="3" s="1"/>
  <c r="J56" i="3" s="1"/>
  <c r="J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Y32" i="3"/>
  <c r="Z32" i="3" s="1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I32" i="3"/>
  <c r="I48" i="3" s="1"/>
  <c r="I51" i="3" s="1"/>
  <c r="I53" i="3" s="1"/>
  <c r="I56" i="3" s="1"/>
  <c r="I59" i="3" s="1"/>
  <c r="H32" i="3"/>
  <c r="G32" i="3"/>
  <c r="G48" i="3" s="1"/>
  <c r="G51" i="3" s="1"/>
  <c r="G53" i="3" s="1"/>
  <c r="G56" i="3" s="1"/>
  <c r="G59" i="3" s="1"/>
  <c r="F32" i="3"/>
  <c r="F48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C32" i="3"/>
  <c r="C48" i="3" s="1"/>
  <c r="C51" i="3" s="1"/>
  <c r="C53" i="3" s="1"/>
  <c r="C56" i="3" s="1"/>
  <c r="C59" i="3" s="1"/>
  <c r="J59" i="4"/>
  <c r="D59" i="4"/>
  <c r="C56" i="4"/>
  <c r="C59" i="4" s="1"/>
  <c r="N51" i="4"/>
  <c r="N53" i="4" s="1"/>
  <c r="N56" i="4" s="1"/>
  <c r="N59" i="4" s="1"/>
  <c r="N48" i="4"/>
  <c r="F48" i="4"/>
  <c r="F51" i="4" s="1"/>
  <c r="F53" i="4" s="1"/>
  <c r="F56" i="4" s="1"/>
  <c r="F59" i="4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X32" i="4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N32" i="4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C32" i="4"/>
  <c r="C48" i="4" s="1"/>
  <c r="C51" i="4" s="1"/>
  <c r="C53" i="4" s="1"/>
  <c r="N48" i="5"/>
  <c r="N51" i="5" s="1"/>
  <c r="N53" i="5" s="1"/>
  <c r="N56" i="5" s="1"/>
  <c r="N59" i="5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X32" i="5"/>
  <c r="X48" i="5" s="1"/>
  <c r="W32" i="5"/>
  <c r="W48" i="5" s="1"/>
  <c r="W51" i="5" s="1"/>
  <c r="W53" i="5" s="1"/>
  <c r="W56" i="5" s="1"/>
  <c r="W59" i="5" s="1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Y59" i="6"/>
  <c r="S51" i="6"/>
  <c r="S53" i="6" s="1"/>
  <c r="S56" i="6" s="1"/>
  <c r="S59" i="6" s="1"/>
  <c r="W48" i="6"/>
  <c r="W51" i="6" s="1"/>
  <c r="W53" i="6" s="1"/>
  <c r="W56" i="6" s="1"/>
  <c r="W59" i="6" s="1"/>
  <c r="L48" i="6"/>
  <c r="L51" i="6" s="1"/>
  <c r="L53" i="6" s="1"/>
  <c r="L56" i="6" s="1"/>
  <c r="L59" i="6" s="1"/>
  <c r="G48" i="6"/>
  <c r="G51" i="6" s="1"/>
  <c r="G53" i="6" s="1"/>
  <c r="G56" i="6" s="1"/>
  <c r="G59" i="6" s="1"/>
  <c r="E48" i="6"/>
  <c r="E51" i="6" s="1"/>
  <c r="E53" i="6" s="1"/>
  <c r="E56" i="6" s="1"/>
  <c r="E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X32" i="6"/>
  <c r="W32" i="6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Q56" i="7"/>
  <c r="Q59" i="7" s="1"/>
  <c r="T48" i="7"/>
  <c r="T51" i="7" s="1"/>
  <c r="T53" i="7" s="1"/>
  <c r="T56" i="7" s="1"/>
  <c r="T59" i="7" s="1"/>
  <c r="AA47" i="7"/>
  <c r="Y47" i="7"/>
  <c r="Y48" i="7" s="1"/>
  <c r="Y51" i="7" s="1"/>
  <c r="Y53" i="7" s="1"/>
  <c r="Y56" i="7" s="1"/>
  <c r="Y59" i="7" s="1"/>
  <c r="X47" i="7"/>
  <c r="W47" i="7"/>
  <c r="V47" i="7"/>
  <c r="U47" i="7"/>
  <c r="T47" i="7"/>
  <c r="S47" i="7"/>
  <c r="R47" i="7"/>
  <c r="Q47" i="7"/>
  <c r="Q48" i="7" s="1"/>
  <c r="Q51" i="7" s="1"/>
  <c r="Q53" i="7" s="1"/>
  <c r="P47" i="7"/>
  <c r="O47" i="7"/>
  <c r="N47" i="7"/>
  <c r="M47" i="7"/>
  <c r="L47" i="7"/>
  <c r="K47" i="7"/>
  <c r="J47" i="7"/>
  <c r="I47" i="7"/>
  <c r="I48" i="7" s="1"/>
  <c r="I51" i="7" s="1"/>
  <c r="I53" i="7" s="1"/>
  <c r="I56" i="7" s="1"/>
  <c r="I59" i="7" s="1"/>
  <c r="H47" i="7"/>
  <c r="G47" i="7"/>
  <c r="F47" i="7"/>
  <c r="E47" i="7"/>
  <c r="D47" i="7"/>
  <c r="C47" i="7"/>
  <c r="AA32" i="7"/>
  <c r="Y32" i="7"/>
  <c r="X32" i="7"/>
  <c r="X48" i="7" s="1"/>
  <c r="X51" i="7" s="1"/>
  <c r="X53" i="7" s="1"/>
  <c r="X56" i="7" s="1"/>
  <c r="W32" i="7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S32" i="7"/>
  <c r="R32" i="7"/>
  <c r="Q32" i="7"/>
  <c r="P32" i="7"/>
  <c r="P48" i="7" s="1"/>
  <c r="P51" i="7" s="1"/>
  <c r="P53" i="7" s="1"/>
  <c r="P56" i="7" s="1"/>
  <c r="P59" i="7" s="1"/>
  <c r="O32" i="7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J32" i="7"/>
  <c r="I32" i="7"/>
  <c r="H32" i="7"/>
  <c r="H48" i="7" s="1"/>
  <c r="H51" i="7" s="1"/>
  <c r="H53" i="7" s="1"/>
  <c r="H56" i="7" s="1"/>
  <c r="H59" i="7" s="1"/>
  <c r="G32" i="7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AA47" i="8"/>
  <c r="Y47" i="8"/>
  <c r="X47" i="8"/>
  <c r="Z47" i="8" s="1"/>
  <c r="W47" i="8"/>
  <c r="V47" i="8"/>
  <c r="U47" i="8"/>
  <c r="T47" i="8"/>
  <c r="S47" i="8"/>
  <c r="R47" i="8"/>
  <c r="Q47" i="8"/>
  <c r="P47" i="8"/>
  <c r="P48" i="8" s="1"/>
  <c r="P51" i="8" s="1"/>
  <c r="P53" i="8" s="1"/>
  <c r="P56" i="8" s="1"/>
  <c r="P59" i="8" s="1"/>
  <c r="O47" i="8"/>
  <c r="N47" i="8"/>
  <c r="M47" i="8"/>
  <c r="L47" i="8"/>
  <c r="K47" i="8"/>
  <c r="J47" i="8"/>
  <c r="I47" i="8"/>
  <c r="H47" i="8"/>
  <c r="H48" i="8" s="1"/>
  <c r="H51" i="8" s="1"/>
  <c r="H53" i="8" s="1"/>
  <c r="H56" i="8" s="1"/>
  <c r="H59" i="8" s="1"/>
  <c r="G47" i="8"/>
  <c r="F47" i="8"/>
  <c r="E47" i="8"/>
  <c r="D47" i="8"/>
  <c r="D48" i="8" s="1"/>
  <c r="D51" i="8" s="1"/>
  <c r="D53" i="8" s="1"/>
  <c r="D56" i="8" s="1"/>
  <c r="D59" i="8" s="1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Z32" i="8" s="1"/>
  <c r="W32" i="8"/>
  <c r="W48" i="8" s="1"/>
  <c r="W51" i="8" s="1"/>
  <c r="W53" i="8" s="1"/>
  <c r="W56" i="8" s="1"/>
  <c r="W59" i="8" s="1"/>
  <c r="V32" i="8"/>
  <c r="U32" i="8"/>
  <c r="T32" i="8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O32" i="8"/>
  <c r="O48" i="8" s="1"/>
  <c r="O51" i="8" s="1"/>
  <c r="O53" i="8" s="1"/>
  <c r="O56" i="8" s="1"/>
  <c r="O59" i="8" s="1"/>
  <c r="N32" i="8"/>
  <c r="M32" i="8"/>
  <c r="L32" i="8"/>
  <c r="K32" i="8"/>
  <c r="J32" i="8"/>
  <c r="I32" i="8"/>
  <c r="I48" i="8" s="1"/>
  <c r="I51" i="8" s="1"/>
  <c r="I53" i="8" s="1"/>
  <c r="I56" i="8" s="1"/>
  <c r="I59" i="8" s="1"/>
  <c r="H32" i="8"/>
  <c r="G32" i="8"/>
  <c r="G48" i="8" s="1"/>
  <c r="G51" i="8" s="1"/>
  <c r="G53" i="8" s="1"/>
  <c r="G56" i="8" s="1"/>
  <c r="G59" i="8" s="1"/>
  <c r="F32" i="8"/>
  <c r="E32" i="8"/>
  <c r="D32" i="8"/>
  <c r="C32" i="8"/>
  <c r="X48" i="9"/>
  <c r="X51" i="9" s="1"/>
  <c r="AA47" i="9"/>
  <c r="Y47" i="9"/>
  <c r="Y48" i="9" s="1"/>
  <c r="Y51" i="9" s="1"/>
  <c r="Y53" i="9" s="1"/>
  <c r="Y56" i="9" s="1"/>
  <c r="Y59" i="9" s="1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I48" i="9" s="1"/>
  <c r="I51" i="9" s="1"/>
  <c r="I53" i="9" s="1"/>
  <c r="I56" i="9" s="1"/>
  <c r="I59" i="9" s="1"/>
  <c r="H47" i="9"/>
  <c r="G47" i="9"/>
  <c r="F47" i="9"/>
  <c r="E47" i="9"/>
  <c r="D47" i="9"/>
  <c r="C47" i="9"/>
  <c r="C48" i="9" s="1"/>
  <c r="C51" i="9" s="1"/>
  <c r="C53" i="9" s="1"/>
  <c r="C56" i="9" s="1"/>
  <c r="C59" i="9" s="1"/>
  <c r="AA32" i="9"/>
  <c r="Z32" i="9"/>
  <c r="Y32" i="9"/>
  <c r="X32" i="9"/>
  <c r="W32" i="9"/>
  <c r="V32" i="9"/>
  <c r="V48" i="9" s="1"/>
  <c r="V51" i="9" s="1"/>
  <c r="V53" i="9" s="1"/>
  <c r="V56" i="9" s="1"/>
  <c r="V59" i="9" s="1"/>
  <c r="U32" i="9"/>
  <c r="T32" i="9"/>
  <c r="T48" i="9" s="1"/>
  <c r="T51" i="9" s="1"/>
  <c r="T53" i="9" s="1"/>
  <c r="T56" i="9" s="1"/>
  <c r="T59" i="9" s="1"/>
  <c r="S32" i="9"/>
  <c r="R32" i="9"/>
  <c r="R48" i="9" s="1"/>
  <c r="R51" i="9" s="1"/>
  <c r="R53" i="9" s="1"/>
  <c r="R56" i="9" s="1"/>
  <c r="R59" i="9" s="1"/>
  <c r="Q32" i="9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L32" i="9"/>
  <c r="L48" i="9" s="1"/>
  <c r="L51" i="9" s="1"/>
  <c r="L53" i="9" s="1"/>
  <c r="L56" i="9" s="1"/>
  <c r="L59" i="9" s="1"/>
  <c r="K32" i="9"/>
  <c r="J32" i="9"/>
  <c r="I32" i="9"/>
  <c r="H32" i="9"/>
  <c r="H48" i="9" s="1"/>
  <c r="H51" i="9" s="1"/>
  <c r="H53" i="9" s="1"/>
  <c r="H56" i="9" s="1"/>
  <c r="H59" i="9" s="1"/>
  <c r="G32" i="9"/>
  <c r="F32" i="9"/>
  <c r="F48" i="9" s="1"/>
  <c r="F51" i="9" s="1"/>
  <c r="F53" i="9" s="1"/>
  <c r="F56" i="9" s="1"/>
  <c r="F59" i="9" s="1"/>
  <c r="E32" i="9"/>
  <c r="D32" i="9"/>
  <c r="D48" i="9" s="1"/>
  <c r="D51" i="9" s="1"/>
  <c r="D53" i="9" s="1"/>
  <c r="D56" i="9" s="1"/>
  <c r="D59" i="9" s="1"/>
  <c r="C32" i="9"/>
  <c r="Q48" i="10"/>
  <c r="Q51" i="10" s="1"/>
  <c r="Q53" i="10" s="1"/>
  <c r="Q56" i="10" s="1"/>
  <c r="Q59" i="10" s="1"/>
  <c r="AA47" i="10"/>
  <c r="AA48" i="10" s="1"/>
  <c r="AA51" i="10" s="1"/>
  <c r="AA53" i="10" s="1"/>
  <c r="AA56" i="10" s="1"/>
  <c r="AA59" i="10" s="1"/>
  <c r="Y47" i="10"/>
  <c r="Z47" i="10" s="1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Y48" i="10" s="1"/>
  <c r="Y51" i="10" s="1"/>
  <c r="Y53" i="10" s="1"/>
  <c r="Y56" i="10" s="1"/>
  <c r="Y59" i="10" s="1"/>
  <c r="X32" i="10"/>
  <c r="X48" i="10" s="1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R32" i="10"/>
  <c r="R48" i="10" s="1"/>
  <c r="R51" i="10" s="1"/>
  <c r="R53" i="10" s="1"/>
  <c r="R56" i="10" s="1"/>
  <c r="R59" i="10" s="1"/>
  <c r="Q32" i="10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X48" i="11"/>
  <c r="X51" i="11" s="1"/>
  <c r="X53" i="11" s="1"/>
  <c r="H48" i="11"/>
  <c r="H51" i="11" s="1"/>
  <c r="H53" i="11" s="1"/>
  <c r="H56" i="11" s="1"/>
  <c r="H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Z32" i="11"/>
  <c r="Y32" i="11"/>
  <c r="Y48" i="11" s="1"/>
  <c r="Y51" i="11" s="1"/>
  <c r="X32" i="11"/>
  <c r="W32" i="11"/>
  <c r="W48" i="11" s="1"/>
  <c r="W51" i="11" s="1"/>
  <c r="W53" i="11" s="1"/>
  <c r="W56" i="11" s="1"/>
  <c r="W59" i="11" s="1"/>
  <c r="V32" i="11"/>
  <c r="U32" i="11"/>
  <c r="T32" i="11"/>
  <c r="S32" i="11"/>
  <c r="R32" i="1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M32" i="11"/>
  <c r="L32" i="11"/>
  <c r="K32" i="11"/>
  <c r="J32" i="11"/>
  <c r="I32" i="11"/>
  <c r="I48" i="11" s="1"/>
  <c r="I51" i="11" s="1"/>
  <c r="I53" i="11" s="1"/>
  <c r="I56" i="11" s="1"/>
  <c r="I59" i="11" s="1"/>
  <c r="H32" i="11"/>
  <c r="G32" i="11"/>
  <c r="G48" i="11" s="1"/>
  <c r="G51" i="11" s="1"/>
  <c r="G53" i="11" s="1"/>
  <c r="G56" i="11" s="1"/>
  <c r="G59" i="11" s="1"/>
  <c r="F32" i="11"/>
  <c r="E32" i="11"/>
  <c r="D32" i="11"/>
  <c r="C32" i="11"/>
  <c r="C48" i="11" s="1"/>
  <c r="C51" i="11" s="1"/>
  <c r="C53" i="11" s="1"/>
  <c r="C56" i="11" s="1"/>
  <c r="C59" i="11" s="1"/>
  <c r="Q51" i="12"/>
  <c r="Q53" i="12" s="1"/>
  <c r="Q56" i="12" s="1"/>
  <c r="Q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Y32" i="12"/>
  <c r="X32" i="12"/>
  <c r="X48" i="12" s="1"/>
  <c r="W32" i="12"/>
  <c r="W48" i="12" s="1"/>
  <c r="W51" i="12" s="1"/>
  <c r="W53" i="12" s="1"/>
  <c r="W56" i="12" s="1"/>
  <c r="W59" i="12" s="1"/>
  <c r="V32" i="12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P32" i="12"/>
  <c r="O32" i="12"/>
  <c r="O48" i="12" s="1"/>
  <c r="O51" i="12" s="1"/>
  <c r="O53" i="12" s="1"/>
  <c r="O56" i="12" s="1"/>
  <c r="O59" i="12" s="1"/>
  <c r="N32" i="12"/>
  <c r="M32" i="12"/>
  <c r="M48" i="12" s="1"/>
  <c r="M51" i="12" s="1"/>
  <c r="M53" i="12" s="1"/>
  <c r="M56" i="12" s="1"/>
  <c r="M59" i="12" s="1"/>
  <c r="L32" i="12"/>
  <c r="K32" i="12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G32" i="12"/>
  <c r="G48" i="12" s="1"/>
  <c r="G51" i="12" s="1"/>
  <c r="G53" i="12" s="1"/>
  <c r="G56" i="12" s="1"/>
  <c r="G59" i="12" s="1"/>
  <c r="F32" i="12"/>
  <c r="E32" i="12"/>
  <c r="E48" i="12" s="1"/>
  <c r="E51" i="12" s="1"/>
  <c r="E53" i="12" s="1"/>
  <c r="E56" i="12" s="1"/>
  <c r="E59" i="12" s="1"/>
  <c r="D32" i="12"/>
  <c r="C32" i="12"/>
  <c r="C48" i="12" s="1"/>
  <c r="C51" i="12" s="1"/>
  <c r="C53" i="12" s="1"/>
  <c r="C56" i="12" s="1"/>
  <c r="C59" i="12" s="1"/>
  <c r="L56" i="13"/>
  <c r="L59" i="13" s="1"/>
  <c r="Y48" i="13"/>
  <c r="Y51" i="13" s="1"/>
  <c r="Y53" i="13" s="1"/>
  <c r="Y56" i="13" s="1"/>
  <c r="Y59" i="13" s="1"/>
  <c r="AA47" i="13"/>
  <c r="Z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X32" i="13"/>
  <c r="Z32" i="13" s="1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M32" i="13"/>
  <c r="L32" i="13"/>
  <c r="L48" i="13" s="1"/>
  <c r="L51" i="13" s="1"/>
  <c r="L53" i="13" s="1"/>
  <c r="K32" i="13"/>
  <c r="J32" i="13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F32" i="13"/>
  <c r="F48" i="13" s="1"/>
  <c r="F51" i="13" s="1"/>
  <c r="F53" i="13" s="1"/>
  <c r="F56" i="13" s="1"/>
  <c r="F59" i="13" s="1"/>
  <c r="E32" i="13"/>
  <c r="D32" i="13"/>
  <c r="D48" i="13" s="1"/>
  <c r="D51" i="13" s="1"/>
  <c r="D53" i="13" s="1"/>
  <c r="D56" i="13" s="1"/>
  <c r="D59" i="13" s="1"/>
  <c r="C32" i="13"/>
  <c r="W59" i="14"/>
  <c r="X51" i="14"/>
  <c r="X53" i="14" s="1"/>
  <c r="X48" i="14"/>
  <c r="H48" i="14"/>
  <c r="H51" i="14" s="1"/>
  <c r="H53" i="14" s="1"/>
  <c r="H56" i="14" s="1"/>
  <c r="H59" i="14" s="1"/>
  <c r="AA47" i="14"/>
  <c r="Y47" i="14"/>
  <c r="X47" i="14"/>
  <c r="Z47" i="14" s="1"/>
  <c r="W47" i="14"/>
  <c r="V47" i="14"/>
  <c r="U47" i="14"/>
  <c r="T47" i="14"/>
  <c r="S47" i="14"/>
  <c r="R47" i="14"/>
  <c r="Q47" i="14"/>
  <c r="Q48" i="14" s="1"/>
  <c r="Q51" i="14" s="1"/>
  <c r="Q53" i="14" s="1"/>
  <c r="Q56" i="14" s="1"/>
  <c r="Q59" i="14" s="1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Z32" i="14"/>
  <c r="Y32" i="14"/>
  <c r="Y48" i="14" s="1"/>
  <c r="X32" i="14"/>
  <c r="W32" i="14"/>
  <c r="W48" i="14" s="1"/>
  <c r="W51" i="14" s="1"/>
  <c r="W53" i="14" s="1"/>
  <c r="W56" i="14" s="1"/>
  <c r="V32" i="14"/>
  <c r="U32" i="14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Q32" i="14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M32" i="14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I32" i="14"/>
  <c r="I48" i="14" s="1"/>
  <c r="I51" i="14" s="1"/>
  <c r="I53" i="14" s="1"/>
  <c r="I56" i="14" s="1"/>
  <c r="I59" i="14" s="1"/>
  <c r="H32" i="14"/>
  <c r="G32" i="14"/>
  <c r="G48" i="14" s="1"/>
  <c r="G51" i="14" s="1"/>
  <c r="G53" i="14" s="1"/>
  <c r="G56" i="14" s="1"/>
  <c r="G59" i="14" s="1"/>
  <c r="F32" i="14"/>
  <c r="E32" i="14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H48" i="15"/>
  <c r="H51" i="15" s="1"/>
  <c r="H53" i="15" s="1"/>
  <c r="H56" i="15" s="1"/>
  <c r="H59" i="15" s="1"/>
  <c r="AA47" i="15"/>
  <c r="Z47" i="15"/>
  <c r="Y47" i="15"/>
  <c r="Y48" i="15" s="1"/>
  <c r="Y51" i="15" s="1"/>
  <c r="Y53" i="15" s="1"/>
  <c r="Y56" i="15" s="1"/>
  <c r="Y59" i="15" s="1"/>
  <c r="X47" i="15"/>
  <c r="W47" i="15"/>
  <c r="V47" i="15"/>
  <c r="U47" i="15"/>
  <c r="U48" i="15" s="1"/>
  <c r="U51" i="15" s="1"/>
  <c r="U53" i="15" s="1"/>
  <c r="U56" i="15" s="1"/>
  <c r="U59" i="15" s="1"/>
  <c r="T47" i="15"/>
  <c r="S47" i="15"/>
  <c r="R47" i="15"/>
  <c r="Q47" i="15"/>
  <c r="Q48" i="15" s="1"/>
  <c r="Q51" i="15" s="1"/>
  <c r="Q53" i="15" s="1"/>
  <c r="Q56" i="15" s="1"/>
  <c r="Q59" i="15" s="1"/>
  <c r="P47" i="15"/>
  <c r="O47" i="15"/>
  <c r="O48" i="15" s="1"/>
  <c r="O51" i="15" s="1"/>
  <c r="O53" i="15" s="1"/>
  <c r="O56" i="15" s="1"/>
  <c r="O59" i="15" s="1"/>
  <c r="N47" i="15"/>
  <c r="M47" i="15"/>
  <c r="M48" i="15" s="1"/>
  <c r="M51" i="15" s="1"/>
  <c r="M53" i="15" s="1"/>
  <c r="M56" i="15" s="1"/>
  <c r="M59" i="15" s="1"/>
  <c r="L47" i="15"/>
  <c r="K47" i="15"/>
  <c r="J47" i="15"/>
  <c r="I47" i="15"/>
  <c r="I48" i="15" s="1"/>
  <c r="I51" i="15" s="1"/>
  <c r="I53" i="15" s="1"/>
  <c r="I56" i="15" s="1"/>
  <c r="I59" i="15" s="1"/>
  <c r="H47" i="15"/>
  <c r="G47" i="15"/>
  <c r="F47" i="15"/>
  <c r="E47" i="15"/>
  <c r="E48" i="15" s="1"/>
  <c r="E51" i="15" s="1"/>
  <c r="E53" i="15" s="1"/>
  <c r="E56" i="15" s="1"/>
  <c r="E59" i="15" s="1"/>
  <c r="D47" i="15"/>
  <c r="C47" i="15"/>
  <c r="AA32" i="15"/>
  <c r="Z32" i="15"/>
  <c r="Y32" i="15"/>
  <c r="X32" i="15"/>
  <c r="X48" i="15" s="1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T32" i="15"/>
  <c r="T48" i="15" s="1"/>
  <c r="T51" i="15" s="1"/>
  <c r="T53" i="15" s="1"/>
  <c r="T56" i="15" s="1"/>
  <c r="T59" i="15" s="1"/>
  <c r="S32" i="15"/>
  <c r="R32" i="15"/>
  <c r="R48" i="15" s="1"/>
  <c r="R51" i="15" s="1"/>
  <c r="R53" i="15" s="1"/>
  <c r="R56" i="15" s="1"/>
  <c r="R59" i="15" s="1"/>
  <c r="Q32" i="15"/>
  <c r="P32" i="15"/>
  <c r="P48" i="15" s="1"/>
  <c r="P51" i="15" s="1"/>
  <c r="P53" i="15" s="1"/>
  <c r="P56" i="15" s="1"/>
  <c r="P59" i="15" s="1"/>
  <c r="O32" i="15"/>
  <c r="N32" i="15"/>
  <c r="N48" i="15" s="1"/>
  <c r="N51" i="15" s="1"/>
  <c r="N53" i="15" s="1"/>
  <c r="N56" i="15" s="1"/>
  <c r="N59" i="15" s="1"/>
  <c r="M32" i="15"/>
  <c r="L32" i="15"/>
  <c r="L48" i="15" s="1"/>
  <c r="L51" i="15" s="1"/>
  <c r="L53" i="15" s="1"/>
  <c r="L56" i="15" s="1"/>
  <c r="L59" i="15" s="1"/>
  <c r="K32" i="15"/>
  <c r="J32" i="15"/>
  <c r="J48" i="15" s="1"/>
  <c r="J51" i="15" s="1"/>
  <c r="J53" i="15" s="1"/>
  <c r="J56" i="15" s="1"/>
  <c r="J59" i="15" s="1"/>
  <c r="I32" i="15"/>
  <c r="H32" i="15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D32" i="15"/>
  <c r="D48" i="15" s="1"/>
  <c r="D51" i="15" s="1"/>
  <c r="D53" i="15" s="1"/>
  <c r="D56" i="15" s="1"/>
  <c r="D59" i="15" s="1"/>
  <c r="C32" i="15"/>
  <c r="V48" i="16"/>
  <c r="V51" i="16" s="1"/>
  <c r="V53" i="16" s="1"/>
  <c r="V56" i="16" s="1"/>
  <c r="V59" i="16" s="1"/>
  <c r="N48" i="16"/>
  <c r="N51" i="16" s="1"/>
  <c r="N53" i="16" s="1"/>
  <c r="N56" i="16" s="1"/>
  <c r="N59" i="16" s="1"/>
  <c r="C48" i="16"/>
  <c r="C51" i="16" s="1"/>
  <c r="C53" i="16" s="1"/>
  <c r="C56" i="16" s="1"/>
  <c r="C59" i="16" s="1"/>
  <c r="AA47" i="16"/>
  <c r="Y47" i="16"/>
  <c r="X47" i="16"/>
  <c r="X48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X32" i="16"/>
  <c r="W32" i="16"/>
  <c r="W48" i="16" s="1"/>
  <c r="W51" i="16" s="1"/>
  <c r="W53" i="16" s="1"/>
  <c r="W56" i="16" s="1"/>
  <c r="W59" i="16" s="1"/>
  <c r="V32" i="16"/>
  <c r="U32" i="16"/>
  <c r="U48" i="16" s="1"/>
  <c r="U51" i="16" s="1"/>
  <c r="U53" i="16" s="1"/>
  <c r="U56" i="16" s="1"/>
  <c r="U59" i="16" s="1"/>
  <c r="T32" i="16"/>
  <c r="S32" i="16"/>
  <c r="S48" i="16" s="1"/>
  <c r="S51" i="16" s="1"/>
  <c r="S53" i="16" s="1"/>
  <c r="S56" i="16" s="1"/>
  <c r="S59" i="16" s="1"/>
  <c r="R32" i="16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M32" i="16"/>
  <c r="M48" i="16" s="1"/>
  <c r="M51" i="16" s="1"/>
  <c r="M53" i="16" s="1"/>
  <c r="M56" i="16" s="1"/>
  <c r="M59" i="16" s="1"/>
  <c r="L32" i="16"/>
  <c r="K32" i="16"/>
  <c r="K48" i="16" s="1"/>
  <c r="K51" i="16" s="1"/>
  <c r="K53" i="16" s="1"/>
  <c r="K56" i="16" s="1"/>
  <c r="K59" i="16" s="1"/>
  <c r="J32" i="16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C32" i="16"/>
  <c r="P48" i="17"/>
  <c r="P51" i="17" s="1"/>
  <c r="P53" i="17" s="1"/>
  <c r="P56" i="17" s="1"/>
  <c r="P59" i="17" s="1"/>
  <c r="G48" i="17"/>
  <c r="G51" i="17" s="1"/>
  <c r="G53" i="17" s="1"/>
  <c r="G56" i="17" s="1"/>
  <c r="G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Y32" i="17"/>
  <c r="Y48" i="17" s="1"/>
  <c r="Y51" i="17" s="1"/>
  <c r="Y53" i="17" s="1"/>
  <c r="Y56" i="17" s="1"/>
  <c r="Y59" i="17" s="1"/>
  <c r="X32" i="17"/>
  <c r="Z32" i="17" s="1"/>
  <c r="W32" i="17"/>
  <c r="V32" i="17"/>
  <c r="U32" i="17"/>
  <c r="U48" i="17" s="1"/>
  <c r="U51" i="17" s="1"/>
  <c r="U53" i="17" s="1"/>
  <c r="U56" i="17" s="1"/>
  <c r="U59" i="17" s="1"/>
  <c r="T32" i="17"/>
  <c r="S32" i="17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O32" i="17"/>
  <c r="O48" i="17" s="1"/>
  <c r="O51" i="17" s="1"/>
  <c r="O53" i="17" s="1"/>
  <c r="O56" i="17" s="1"/>
  <c r="O59" i="17" s="1"/>
  <c r="N32" i="17"/>
  <c r="M32" i="17"/>
  <c r="M48" i="17" s="1"/>
  <c r="M51" i="17" s="1"/>
  <c r="M53" i="17" s="1"/>
  <c r="M56" i="17" s="1"/>
  <c r="M59" i="17" s="1"/>
  <c r="L32" i="17"/>
  <c r="K32" i="17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C32" i="17"/>
  <c r="R56" i="18"/>
  <c r="R59" i="18" s="1"/>
  <c r="S51" i="18"/>
  <c r="S53" i="18" s="1"/>
  <c r="S56" i="18" s="1"/>
  <c r="S59" i="18" s="1"/>
  <c r="S48" i="18"/>
  <c r="AA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X32" i="18"/>
  <c r="X48" i="18" s="1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R32" i="18"/>
  <c r="R48" i="18" s="1"/>
  <c r="R51" i="18" s="1"/>
  <c r="R53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T48" i="19"/>
  <c r="T51" i="19" s="1"/>
  <c r="T53" i="19" s="1"/>
  <c r="T56" i="19" s="1"/>
  <c r="T59" i="19" s="1"/>
  <c r="K48" i="19"/>
  <c r="K51" i="19" s="1"/>
  <c r="K53" i="19" s="1"/>
  <c r="K56" i="19" s="1"/>
  <c r="K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X48" i="19" s="1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G59" i="20"/>
  <c r="S48" i="20"/>
  <c r="S51" i="20" s="1"/>
  <c r="S53" i="20" s="1"/>
  <c r="S56" i="20" s="1"/>
  <c r="S59" i="20" s="1"/>
  <c r="Q48" i="20"/>
  <c r="Q51" i="20" s="1"/>
  <c r="Q53" i="20" s="1"/>
  <c r="Q56" i="20" s="1"/>
  <c r="Q59" i="20" s="1"/>
  <c r="K48" i="20"/>
  <c r="K51" i="20" s="1"/>
  <c r="K53" i="20" s="1"/>
  <c r="K56" i="20" s="1"/>
  <c r="K59" i="20" s="1"/>
  <c r="J48" i="20"/>
  <c r="J51" i="20" s="1"/>
  <c r="J53" i="20" s="1"/>
  <c r="J56" i="20" s="1"/>
  <c r="J59" i="20" s="1"/>
  <c r="AA47" i="20"/>
  <c r="Z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X48" i="20" s="1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R32" i="20"/>
  <c r="R48" i="20" s="1"/>
  <c r="R51" i="20" s="1"/>
  <c r="R53" i="20" s="1"/>
  <c r="R56" i="20" s="1"/>
  <c r="R59" i="20" s="1"/>
  <c r="Q32" i="20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J32" i="20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V59" i="21"/>
  <c r="R48" i="21"/>
  <c r="R51" i="21" s="1"/>
  <c r="R53" i="21" s="1"/>
  <c r="R56" i="21" s="1"/>
  <c r="R59" i="21" s="1"/>
  <c r="J48" i="21"/>
  <c r="J51" i="21" s="1"/>
  <c r="J53" i="21" s="1"/>
  <c r="J56" i="21" s="1"/>
  <c r="J59" i="21" s="1"/>
  <c r="AA47" i="21"/>
  <c r="Y47" i="21"/>
  <c r="Z47" i="21" s="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Y32" i="21"/>
  <c r="Y48" i="21" s="1"/>
  <c r="Y51" i="21" s="1"/>
  <c r="Y53" i="21" s="1"/>
  <c r="Y56" i="21" s="1"/>
  <c r="Y59" i="21" s="1"/>
  <c r="X32" i="2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Q32" i="21"/>
  <c r="Q48" i="21" s="1"/>
  <c r="Q51" i="21" s="1"/>
  <c r="Q53" i="21" s="1"/>
  <c r="Q56" i="21" s="1"/>
  <c r="Q59" i="21" s="1"/>
  <c r="P32" i="2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I32" i="21"/>
  <c r="I48" i="21" s="1"/>
  <c r="I51" i="21" s="1"/>
  <c r="I53" i="21" s="1"/>
  <c r="I56" i="21" s="1"/>
  <c r="I59" i="21" s="1"/>
  <c r="H32" i="2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Z32" i="1" s="1"/>
  <c r="W32" i="1"/>
  <c r="V32" i="1"/>
  <c r="V48" i="1" s="1"/>
  <c r="V51" i="1" s="1"/>
  <c r="V53" i="1" s="1"/>
  <c r="V56" i="1" s="1"/>
  <c r="V59" i="1" s="1"/>
  <c r="U32" i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O32" i="1"/>
  <c r="N32" i="1"/>
  <c r="N48" i="1" s="1"/>
  <c r="N51" i="1" s="1"/>
  <c r="N53" i="1" s="1"/>
  <c r="N56" i="1" s="1"/>
  <c r="N59" i="1" s="1"/>
  <c r="M32" i="1"/>
  <c r="L32" i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F32" i="1"/>
  <c r="F48" i="1" s="1"/>
  <c r="F51" i="1" s="1"/>
  <c r="F53" i="1" s="1"/>
  <c r="F56" i="1" s="1"/>
  <c r="F59" i="1" s="1"/>
  <c r="E32" i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X51" i="15" l="1"/>
  <c r="Z48" i="15"/>
  <c r="Y51" i="14"/>
  <c r="Y53" i="14" s="1"/>
  <c r="Y56" i="14" s="1"/>
  <c r="Y59" i="14" s="1"/>
  <c r="Z48" i="14"/>
  <c r="G48" i="10"/>
  <c r="G51" i="10" s="1"/>
  <c r="G53" i="10" s="1"/>
  <c r="G56" i="10" s="1"/>
  <c r="G59" i="10" s="1"/>
  <c r="Y48" i="5"/>
  <c r="Y51" i="5" s="1"/>
  <c r="Y53" i="5" s="1"/>
  <c r="Y56" i="5" s="1"/>
  <c r="Y59" i="5" s="1"/>
  <c r="Y48" i="4"/>
  <c r="Y51" i="4" s="1"/>
  <c r="Y53" i="4" s="1"/>
  <c r="Y56" i="4" s="1"/>
  <c r="Y59" i="4" s="1"/>
  <c r="Z47" i="16"/>
  <c r="P48" i="12"/>
  <c r="P51" i="12" s="1"/>
  <c r="P53" i="12" s="1"/>
  <c r="P56" i="12" s="1"/>
  <c r="P59" i="12" s="1"/>
  <c r="Z32" i="7"/>
  <c r="C48" i="21"/>
  <c r="C51" i="21" s="1"/>
  <c r="C53" i="21" s="1"/>
  <c r="C56" i="21" s="1"/>
  <c r="C59" i="21" s="1"/>
  <c r="H48" i="12"/>
  <c r="H51" i="12" s="1"/>
  <c r="H53" i="12" s="1"/>
  <c r="H56" i="12" s="1"/>
  <c r="H59" i="12" s="1"/>
  <c r="E48" i="14"/>
  <c r="E51" i="14" s="1"/>
  <c r="E53" i="14" s="1"/>
  <c r="E56" i="14" s="1"/>
  <c r="E59" i="14" s="1"/>
  <c r="M48" i="14"/>
  <c r="M51" i="14" s="1"/>
  <c r="M53" i="14" s="1"/>
  <c r="M56" i="14" s="1"/>
  <c r="M59" i="14" s="1"/>
  <c r="U48" i="14"/>
  <c r="U51" i="14" s="1"/>
  <c r="U53" i="14" s="1"/>
  <c r="U56" i="14" s="1"/>
  <c r="U59" i="14" s="1"/>
  <c r="Z32" i="12"/>
  <c r="E48" i="11"/>
  <c r="E51" i="11" s="1"/>
  <c r="E53" i="11" s="1"/>
  <c r="E56" i="11" s="1"/>
  <c r="E59" i="11" s="1"/>
  <c r="M48" i="11"/>
  <c r="M51" i="11" s="1"/>
  <c r="M53" i="11" s="1"/>
  <c r="M56" i="11" s="1"/>
  <c r="M59" i="11" s="1"/>
  <c r="U48" i="11"/>
  <c r="U51" i="11" s="1"/>
  <c r="U53" i="11" s="1"/>
  <c r="U56" i="11" s="1"/>
  <c r="U59" i="11" s="1"/>
  <c r="E48" i="9"/>
  <c r="E51" i="9" s="1"/>
  <c r="E53" i="9" s="1"/>
  <c r="E56" i="9" s="1"/>
  <c r="E59" i="9" s="1"/>
  <c r="M48" i="9"/>
  <c r="M51" i="9" s="1"/>
  <c r="M53" i="9" s="1"/>
  <c r="M56" i="9" s="1"/>
  <c r="M59" i="9" s="1"/>
  <c r="U48" i="9"/>
  <c r="U51" i="9" s="1"/>
  <c r="U53" i="9" s="1"/>
  <c r="U56" i="9" s="1"/>
  <c r="U59" i="9" s="1"/>
  <c r="C48" i="7"/>
  <c r="C51" i="7" s="1"/>
  <c r="C53" i="7" s="1"/>
  <c r="C56" i="7" s="1"/>
  <c r="C59" i="7" s="1"/>
  <c r="K48" i="7"/>
  <c r="K51" i="7" s="1"/>
  <c r="K53" i="7" s="1"/>
  <c r="K56" i="7" s="1"/>
  <c r="K59" i="7" s="1"/>
  <c r="S48" i="7"/>
  <c r="S51" i="7" s="1"/>
  <c r="S53" i="7" s="1"/>
  <c r="S56" i="7" s="1"/>
  <c r="S59" i="7" s="1"/>
  <c r="AA48" i="7"/>
  <c r="AA51" i="7" s="1"/>
  <c r="AA53" i="7" s="1"/>
  <c r="AA56" i="7" s="1"/>
  <c r="AA59" i="7" s="1"/>
  <c r="J48" i="7"/>
  <c r="J51" i="7" s="1"/>
  <c r="J53" i="7" s="1"/>
  <c r="J56" i="7" s="1"/>
  <c r="J59" i="7" s="1"/>
  <c r="Z47" i="7"/>
  <c r="H48" i="3"/>
  <c r="H51" i="3" s="1"/>
  <c r="H53" i="3" s="1"/>
  <c r="H56" i="3" s="1"/>
  <c r="H59" i="3" s="1"/>
  <c r="P48" i="3"/>
  <c r="P51" i="3" s="1"/>
  <c r="P53" i="3" s="1"/>
  <c r="P56" i="3" s="1"/>
  <c r="P59" i="3" s="1"/>
  <c r="Y48" i="3"/>
  <c r="Y51" i="3" s="1"/>
  <c r="Y53" i="3" s="1"/>
  <c r="Y56" i="3" s="1"/>
  <c r="Y59" i="3" s="1"/>
  <c r="D48" i="2"/>
  <c r="D51" i="2" s="1"/>
  <c r="D53" i="2" s="1"/>
  <c r="D56" i="2" s="1"/>
  <c r="D59" i="2" s="1"/>
  <c r="L48" i="2"/>
  <c r="L51" i="2" s="1"/>
  <c r="L53" i="2" s="1"/>
  <c r="L56" i="2" s="1"/>
  <c r="L59" i="2" s="1"/>
  <c r="T48" i="2"/>
  <c r="T51" i="2" s="1"/>
  <c r="T53" i="2" s="1"/>
  <c r="T56" i="2" s="1"/>
  <c r="T59" i="2" s="1"/>
  <c r="N48" i="20"/>
  <c r="N51" i="20" s="1"/>
  <c r="N53" i="20" s="1"/>
  <c r="N56" i="20" s="1"/>
  <c r="N59" i="20" s="1"/>
  <c r="L48" i="1"/>
  <c r="L51" i="1" s="1"/>
  <c r="L53" i="1" s="1"/>
  <c r="L56" i="1" s="1"/>
  <c r="L59" i="1" s="1"/>
  <c r="N48" i="17"/>
  <c r="N51" i="17" s="1"/>
  <c r="N53" i="17" s="1"/>
  <c r="N56" i="17" s="1"/>
  <c r="N59" i="17" s="1"/>
  <c r="X48" i="8"/>
  <c r="H48" i="21"/>
  <c r="H51" i="21" s="1"/>
  <c r="H53" i="21" s="1"/>
  <c r="H56" i="21" s="1"/>
  <c r="H59" i="21" s="1"/>
  <c r="P48" i="21"/>
  <c r="P51" i="21" s="1"/>
  <c r="P53" i="21" s="1"/>
  <c r="P56" i="21" s="1"/>
  <c r="P59" i="21" s="1"/>
  <c r="X48" i="21"/>
  <c r="X51" i="21" s="1"/>
  <c r="W48" i="17"/>
  <c r="W51" i="17" s="1"/>
  <c r="W53" i="17" s="1"/>
  <c r="W56" i="17" s="1"/>
  <c r="W59" i="17" s="1"/>
  <c r="F48" i="14"/>
  <c r="F51" i="14" s="1"/>
  <c r="F53" i="14" s="1"/>
  <c r="F56" i="14" s="1"/>
  <c r="F59" i="14" s="1"/>
  <c r="N48" i="14"/>
  <c r="N51" i="14" s="1"/>
  <c r="N53" i="14" s="1"/>
  <c r="N56" i="14" s="1"/>
  <c r="N59" i="14" s="1"/>
  <c r="V48" i="14"/>
  <c r="V51" i="14" s="1"/>
  <c r="V53" i="14" s="1"/>
  <c r="V56" i="14" s="1"/>
  <c r="V59" i="14" s="1"/>
  <c r="C48" i="13"/>
  <c r="C51" i="13" s="1"/>
  <c r="C53" i="13" s="1"/>
  <c r="C56" i="13" s="1"/>
  <c r="C59" i="13" s="1"/>
  <c r="K48" i="13"/>
  <c r="K51" i="13" s="1"/>
  <c r="K53" i="13" s="1"/>
  <c r="K56" i="13" s="1"/>
  <c r="K59" i="13" s="1"/>
  <c r="K48" i="12"/>
  <c r="K51" i="12" s="1"/>
  <c r="K53" i="12" s="1"/>
  <c r="K56" i="12" s="1"/>
  <c r="K59" i="12" s="1"/>
  <c r="F48" i="5"/>
  <c r="F51" i="5" s="1"/>
  <c r="F53" i="5" s="1"/>
  <c r="F56" i="5" s="1"/>
  <c r="F59" i="5" s="1"/>
  <c r="V48" i="5"/>
  <c r="V51" i="5" s="1"/>
  <c r="V53" i="5" s="1"/>
  <c r="V56" i="5" s="1"/>
  <c r="V59" i="5" s="1"/>
  <c r="P48" i="1"/>
  <c r="P51" i="1" s="1"/>
  <c r="P53" i="1" s="1"/>
  <c r="P56" i="1" s="1"/>
  <c r="P59" i="1" s="1"/>
  <c r="Y48" i="18"/>
  <c r="Y51" i="18" s="1"/>
  <c r="Y53" i="18" s="1"/>
  <c r="Y56" i="18" s="1"/>
  <c r="Y59" i="18" s="1"/>
  <c r="AA48" i="17"/>
  <c r="AA51" i="17" s="1"/>
  <c r="AA53" i="17" s="1"/>
  <c r="AA56" i="17" s="1"/>
  <c r="AA59" i="17" s="1"/>
  <c r="N48" i="13"/>
  <c r="N51" i="13" s="1"/>
  <c r="N53" i="13" s="1"/>
  <c r="N56" i="13" s="1"/>
  <c r="N59" i="13" s="1"/>
  <c r="V48" i="17"/>
  <c r="V51" i="17" s="1"/>
  <c r="V53" i="17" s="1"/>
  <c r="V56" i="17" s="1"/>
  <c r="V59" i="17" s="1"/>
  <c r="D48" i="16"/>
  <c r="D51" i="16" s="1"/>
  <c r="D53" i="16" s="1"/>
  <c r="D56" i="16" s="1"/>
  <c r="D59" i="16" s="1"/>
  <c r="AA48" i="12"/>
  <c r="AA51" i="12" s="1"/>
  <c r="AA53" i="12" s="1"/>
  <c r="AA56" i="12" s="1"/>
  <c r="AA59" i="12" s="1"/>
  <c r="K48" i="10"/>
  <c r="K51" i="10" s="1"/>
  <c r="K53" i="10" s="1"/>
  <c r="K56" i="10" s="1"/>
  <c r="K59" i="10" s="1"/>
  <c r="D48" i="12"/>
  <c r="D51" i="12" s="1"/>
  <c r="D53" i="12" s="1"/>
  <c r="D56" i="12" s="1"/>
  <c r="D59" i="12" s="1"/>
  <c r="L48" i="12"/>
  <c r="L51" i="12" s="1"/>
  <c r="L53" i="12" s="1"/>
  <c r="L56" i="12" s="1"/>
  <c r="L59" i="12" s="1"/>
  <c r="G48" i="9"/>
  <c r="G51" i="9" s="1"/>
  <c r="G53" i="9" s="1"/>
  <c r="G56" i="9" s="1"/>
  <c r="G59" i="9" s="1"/>
  <c r="W48" i="9"/>
  <c r="W51" i="9" s="1"/>
  <c r="W53" i="9" s="1"/>
  <c r="W56" i="9" s="1"/>
  <c r="W59" i="9" s="1"/>
  <c r="J48" i="8"/>
  <c r="J51" i="8" s="1"/>
  <c r="J53" i="8" s="1"/>
  <c r="J56" i="8" s="1"/>
  <c r="J59" i="8" s="1"/>
  <c r="G48" i="4"/>
  <c r="G51" i="4" s="1"/>
  <c r="G53" i="4" s="1"/>
  <c r="G56" i="4" s="1"/>
  <c r="G59" i="4" s="1"/>
  <c r="O48" i="4"/>
  <c r="O51" i="4" s="1"/>
  <c r="O53" i="4" s="1"/>
  <c r="O56" i="4" s="1"/>
  <c r="O59" i="4" s="1"/>
  <c r="W48" i="4"/>
  <c r="W51" i="4" s="1"/>
  <c r="W53" i="4" s="1"/>
  <c r="W56" i="4" s="1"/>
  <c r="W59" i="4" s="1"/>
  <c r="L48" i="16"/>
  <c r="L51" i="16" s="1"/>
  <c r="L53" i="16" s="1"/>
  <c r="L56" i="16" s="1"/>
  <c r="L59" i="16" s="1"/>
  <c r="T48" i="16"/>
  <c r="T51" i="16" s="1"/>
  <c r="T53" i="16" s="1"/>
  <c r="T56" i="16" s="1"/>
  <c r="T59" i="16" s="1"/>
  <c r="J48" i="13"/>
  <c r="J51" i="13" s="1"/>
  <c r="J53" i="13" s="1"/>
  <c r="J56" i="13" s="1"/>
  <c r="J59" i="13" s="1"/>
  <c r="C48" i="10"/>
  <c r="C51" i="10" s="1"/>
  <c r="C53" i="10" s="1"/>
  <c r="C56" i="10" s="1"/>
  <c r="C59" i="10" s="1"/>
  <c r="S48" i="10"/>
  <c r="S51" i="10" s="1"/>
  <c r="S53" i="10" s="1"/>
  <c r="S56" i="10" s="1"/>
  <c r="S59" i="10" s="1"/>
  <c r="G48" i="1"/>
  <c r="G51" i="1" s="1"/>
  <c r="G53" i="1" s="1"/>
  <c r="G56" i="1" s="1"/>
  <c r="G59" i="1" s="1"/>
  <c r="O48" i="1"/>
  <c r="O51" i="1" s="1"/>
  <c r="O53" i="1" s="1"/>
  <c r="O56" i="1" s="1"/>
  <c r="O59" i="1" s="1"/>
  <c r="W48" i="1"/>
  <c r="W51" i="1" s="1"/>
  <c r="W53" i="1" s="1"/>
  <c r="W56" i="1" s="1"/>
  <c r="W59" i="1" s="1"/>
  <c r="AA48" i="21"/>
  <c r="AA51" i="21" s="1"/>
  <c r="AA53" i="21" s="1"/>
  <c r="AA56" i="21" s="1"/>
  <c r="AA59" i="21" s="1"/>
  <c r="Z47" i="18"/>
  <c r="Q48" i="9"/>
  <c r="Q51" i="9" s="1"/>
  <c r="Q53" i="9" s="1"/>
  <c r="Q56" i="9" s="1"/>
  <c r="Q59" i="9" s="1"/>
  <c r="L48" i="8"/>
  <c r="L51" i="8" s="1"/>
  <c r="L53" i="8" s="1"/>
  <c r="L56" i="8" s="1"/>
  <c r="L59" i="8" s="1"/>
  <c r="T48" i="8"/>
  <c r="T51" i="8" s="1"/>
  <c r="T53" i="8" s="1"/>
  <c r="T56" i="8" s="1"/>
  <c r="T59" i="8" s="1"/>
  <c r="C48" i="8"/>
  <c r="C51" i="8" s="1"/>
  <c r="C53" i="8" s="1"/>
  <c r="C56" i="8" s="1"/>
  <c r="C59" i="8" s="1"/>
  <c r="K48" i="8"/>
  <c r="K51" i="8" s="1"/>
  <c r="K53" i="8" s="1"/>
  <c r="K56" i="8" s="1"/>
  <c r="K59" i="8" s="1"/>
  <c r="G48" i="7"/>
  <c r="G51" i="7" s="1"/>
  <c r="G53" i="7" s="1"/>
  <c r="G56" i="7" s="1"/>
  <c r="G59" i="7" s="1"/>
  <c r="O48" i="7"/>
  <c r="O51" i="7" s="1"/>
  <c r="O53" i="7" s="1"/>
  <c r="O56" i="7" s="1"/>
  <c r="O59" i="7" s="1"/>
  <c r="W48" i="7"/>
  <c r="W51" i="7" s="1"/>
  <c r="W53" i="7" s="1"/>
  <c r="W56" i="7" s="1"/>
  <c r="W59" i="7" s="1"/>
  <c r="Z32" i="5"/>
  <c r="Z47" i="5"/>
  <c r="Z47" i="4"/>
  <c r="C48" i="17"/>
  <c r="C51" i="17" s="1"/>
  <c r="C53" i="17" s="1"/>
  <c r="C56" i="17" s="1"/>
  <c r="C59" i="17" s="1"/>
  <c r="K48" i="17"/>
  <c r="K51" i="17" s="1"/>
  <c r="K53" i="17" s="1"/>
  <c r="K56" i="17" s="1"/>
  <c r="K59" i="17" s="1"/>
  <c r="S48" i="17"/>
  <c r="S51" i="17" s="1"/>
  <c r="S53" i="17" s="1"/>
  <c r="S56" i="17" s="1"/>
  <c r="S59" i="17" s="1"/>
  <c r="Z32" i="16"/>
  <c r="J48" i="14"/>
  <c r="J51" i="14" s="1"/>
  <c r="J53" i="14" s="1"/>
  <c r="J56" i="14" s="1"/>
  <c r="J59" i="14" s="1"/>
  <c r="R48" i="14"/>
  <c r="R51" i="14" s="1"/>
  <c r="R53" i="14" s="1"/>
  <c r="R56" i="14" s="1"/>
  <c r="R59" i="14" s="1"/>
  <c r="G48" i="13"/>
  <c r="G51" i="13" s="1"/>
  <c r="G53" i="13" s="1"/>
  <c r="G56" i="13" s="1"/>
  <c r="G59" i="13" s="1"/>
  <c r="K48" i="11"/>
  <c r="K51" i="11" s="1"/>
  <c r="K53" i="11" s="1"/>
  <c r="K56" i="11" s="1"/>
  <c r="K59" i="11" s="1"/>
  <c r="S48" i="11"/>
  <c r="S51" i="11" s="1"/>
  <c r="S53" i="11" s="1"/>
  <c r="S56" i="11" s="1"/>
  <c r="S59" i="11" s="1"/>
  <c r="AA48" i="11"/>
  <c r="AA51" i="11" s="1"/>
  <c r="AA53" i="11" s="1"/>
  <c r="AA56" i="11" s="1"/>
  <c r="AA59" i="11" s="1"/>
  <c r="J48" i="11"/>
  <c r="J51" i="11" s="1"/>
  <c r="J53" i="11" s="1"/>
  <c r="J56" i="11" s="1"/>
  <c r="J59" i="11" s="1"/>
  <c r="R48" i="11"/>
  <c r="R51" i="11" s="1"/>
  <c r="R53" i="11" s="1"/>
  <c r="R56" i="11" s="1"/>
  <c r="R59" i="11" s="1"/>
  <c r="K48" i="9"/>
  <c r="K51" i="9" s="1"/>
  <c r="K53" i="9" s="1"/>
  <c r="K56" i="9" s="1"/>
  <c r="K59" i="9" s="1"/>
  <c r="S48" i="9"/>
  <c r="S51" i="9" s="1"/>
  <c r="S53" i="9" s="1"/>
  <c r="S56" i="9" s="1"/>
  <c r="S59" i="9" s="1"/>
  <c r="AA48" i="9"/>
  <c r="AA51" i="9" s="1"/>
  <c r="AA53" i="9" s="1"/>
  <c r="AA56" i="9" s="1"/>
  <c r="AA59" i="9" s="1"/>
  <c r="J48" i="9"/>
  <c r="J51" i="9" s="1"/>
  <c r="J53" i="9" s="1"/>
  <c r="J56" i="9" s="1"/>
  <c r="J59" i="9" s="1"/>
  <c r="F48" i="8"/>
  <c r="F51" i="8" s="1"/>
  <c r="F53" i="8" s="1"/>
  <c r="F56" i="8" s="1"/>
  <c r="F59" i="8" s="1"/>
  <c r="N48" i="8"/>
  <c r="N51" i="8" s="1"/>
  <c r="N53" i="8" s="1"/>
  <c r="N56" i="8" s="1"/>
  <c r="N59" i="8" s="1"/>
  <c r="V48" i="8"/>
  <c r="V51" i="8" s="1"/>
  <c r="V53" i="8" s="1"/>
  <c r="V56" i="8" s="1"/>
  <c r="V59" i="8" s="1"/>
  <c r="M48" i="8"/>
  <c r="M51" i="8" s="1"/>
  <c r="M53" i="8" s="1"/>
  <c r="M56" i="8" s="1"/>
  <c r="M59" i="8" s="1"/>
  <c r="J48" i="2"/>
  <c r="J51" i="2" s="1"/>
  <c r="J53" i="2" s="1"/>
  <c r="J56" i="2" s="1"/>
  <c r="J59" i="2" s="1"/>
  <c r="R48" i="2"/>
  <c r="R51" i="2" s="1"/>
  <c r="R53" i="2" s="1"/>
  <c r="R56" i="2" s="1"/>
  <c r="R59" i="2" s="1"/>
  <c r="I48" i="2"/>
  <c r="I51" i="2" s="1"/>
  <c r="I53" i="2" s="1"/>
  <c r="I56" i="2" s="1"/>
  <c r="I59" i="2" s="1"/>
  <c r="Q48" i="2"/>
  <c r="Q51" i="2" s="1"/>
  <c r="Q53" i="2" s="1"/>
  <c r="Q56" i="2" s="1"/>
  <c r="Q59" i="2" s="1"/>
  <c r="E48" i="1"/>
  <c r="E51" i="1" s="1"/>
  <c r="E53" i="1" s="1"/>
  <c r="E56" i="1" s="1"/>
  <c r="E59" i="1" s="1"/>
  <c r="M48" i="1"/>
  <c r="M51" i="1" s="1"/>
  <c r="M53" i="1" s="1"/>
  <c r="M56" i="1" s="1"/>
  <c r="M59" i="1" s="1"/>
  <c r="U48" i="1"/>
  <c r="U51" i="1" s="1"/>
  <c r="U53" i="1" s="1"/>
  <c r="U56" i="1" s="1"/>
  <c r="U59" i="1" s="1"/>
  <c r="Z48" i="21"/>
  <c r="Z48" i="19"/>
  <c r="X51" i="19"/>
  <c r="X48" i="1"/>
  <c r="Z51" i="21"/>
  <c r="Z48" i="20"/>
  <c r="X51" i="20"/>
  <c r="X51" i="18"/>
  <c r="Z48" i="16"/>
  <c r="X51" i="16"/>
  <c r="Z53" i="14"/>
  <c r="X56" i="14"/>
  <c r="X53" i="21"/>
  <c r="Z32" i="20"/>
  <c r="Y48" i="16"/>
  <c r="Y51" i="16" s="1"/>
  <c r="Y53" i="16" s="1"/>
  <c r="Y56" i="16" s="1"/>
  <c r="Y59" i="16" s="1"/>
  <c r="C48" i="15"/>
  <c r="C51" i="15" s="1"/>
  <c r="C53" i="15" s="1"/>
  <c r="C56" i="15" s="1"/>
  <c r="C59" i="15" s="1"/>
  <c r="K48" i="15"/>
  <c r="K51" i="15" s="1"/>
  <c r="K53" i="15" s="1"/>
  <c r="K56" i="15" s="1"/>
  <c r="K59" i="15" s="1"/>
  <c r="S48" i="15"/>
  <c r="S51" i="15" s="1"/>
  <c r="S53" i="15" s="1"/>
  <c r="S56" i="15" s="1"/>
  <c r="S59" i="15" s="1"/>
  <c r="AA48" i="15"/>
  <c r="AA51" i="15" s="1"/>
  <c r="AA53" i="15" s="1"/>
  <c r="AA56" i="15" s="1"/>
  <c r="AA59" i="15" s="1"/>
  <c r="Z32" i="21"/>
  <c r="D48" i="17"/>
  <c r="D51" i="17" s="1"/>
  <c r="D53" i="17" s="1"/>
  <c r="D56" i="17" s="1"/>
  <c r="D59" i="17" s="1"/>
  <c r="L48" i="17"/>
  <c r="L51" i="17" s="1"/>
  <c r="L53" i="17" s="1"/>
  <c r="L56" i="17" s="1"/>
  <c r="L59" i="17" s="1"/>
  <c r="T48" i="17"/>
  <c r="T51" i="17" s="1"/>
  <c r="T53" i="17" s="1"/>
  <c r="T56" i="17" s="1"/>
  <c r="T59" i="17" s="1"/>
  <c r="X51" i="12"/>
  <c r="Z51" i="11"/>
  <c r="Y53" i="11"/>
  <c r="Y56" i="11" s="1"/>
  <c r="Y59" i="11" s="1"/>
  <c r="Z51" i="14"/>
  <c r="Z32" i="4"/>
  <c r="X48" i="4"/>
  <c r="Z32" i="18"/>
  <c r="X48" i="17"/>
  <c r="Z32" i="19"/>
  <c r="J48" i="16"/>
  <c r="J51" i="16" s="1"/>
  <c r="J53" i="16" s="1"/>
  <c r="J56" i="16" s="1"/>
  <c r="J59" i="16" s="1"/>
  <c r="R48" i="16"/>
  <c r="R51" i="16" s="1"/>
  <c r="R53" i="16" s="1"/>
  <c r="R56" i="16" s="1"/>
  <c r="R59" i="16" s="1"/>
  <c r="Z48" i="10"/>
  <c r="X51" i="10"/>
  <c r="Z48" i="11"/>
  <c r="Z56" i="7"/>
  <c r="X59" i="7"/>
  <c r="Z59" i="7" s="1"/>
  <c r="E48" i="13"/>
  <c r="E51" i="13" s="1"/>
  <c r="E53" i="13" s="1"/>
  <c r="E56" i="13" s="1"/>
  <c r="E59" i="13" s="1"/>
  <c r="M48" i="13"/>
  <c r="M51" i="13" s="1"/>
  <c r="M53" i="13" s="1"/>
  <c r="M56" i="13" s="1"/>
  <c r="M59" i="13" s="1"/>
  <c r="U48" i="13"/>
  <c r="U51" i="13" s="1"/>
  <c r="U53" i="13" s="1"/>
  <c r="U56" i="13" s="1"/>
  <c r="U59" i="13" s="1"/>
  <c r="F48" i="12"/>
  <c r="F51" i="12" s="1"/>
  <c r="F53" i="12" s="1"/>
  <c r="F56" i="12" s="1"/>
  <c r="F59" i="12" s="1"/>
  <c r="N48" i="12"/>
  <c r="N51" i="12" s="1"/>
  <c r="N53" i="12" s="1"/>
  <c r="N56" i="12" s="1"/>
  <c r="N59" i="12" s="1"/>
  <c r="V48" i="12"/>
  <c r="V51" i="12" s="1"/>
  <c r="V53" i="12" s="1"/>
  <c r="V56" i="12" s="1"/>
  <c r="V59" i="12" s="1"/>
  <c r="D48" i="11"/>
  <c r="D51" i="11" s="1"/>
  <c r="D53" i="11" s="1"/>
  <c r="D56" i="11" s="1"/>
  <c r="D59" i="11" s="1"/>
  <c r="L48" i="11"/>
  <c r="L51" i="11" s="1"/>
  <c r="L53" i="11" s="1"/>
  <c r="L56" i="11" s="1"/>
  <c r="L59" i="11" s="1"/>
  <c r="T48" i="11"/>
  <c r="T51" i="11" s="1"/>
  <c r="T53" i="11" s="1"/>
  <c r="T56" i="11" s="1"/>
  <c r="T59" i="11" s="1"/>
  <c r="E48" i="8"/>
  <c r="E51" i="8" s="1"/>
  <c r="E53" i="8" s="1"/>
  <c r="E56" i="8" s="1"/>
  <c r="E59" i="8" s="1"/>
  <c r="U48" i="8"/>
  <c r="U51" i="8" s="1"/>
  <c r="U53" i="8" s="1"/>
  <c r="U56" i="8" s="1"/>
  <c r="U59" i="8" s="1"/>
  <c r="R48" i="7"/>
  <c r="R51" i="7" s="1"/>
  <c r="R53" i="7" s="1"/>
  <c r="R56" i="7" s="1"/>
  <c r="R59" i="7" s="1"/>
  <c r="Z48" i="7"/>
  <c r="Z53" i="7"/>
  <c r="Z48" i="5"/>
  <c r="X51" i="5"/>
  <c r="X48" i="13"/>
  <c r="Y48" i="12"/>
  <c r="Y51" i="12" s="1"/>
  <c r="Y53" i="12" s="1"/>
  <c r="Y56" i="12" s="1"/>
  <c r="Y59" i="12" s="1"/>
  <c r="F48" i="11"/>
  <c r="F51" i="11" s="1"/>
  <c r="F53" i="11" s="1"/>
  <c r="F56" i="11" s="1"/>
  <c r="F59" i="11" s="1"/>
  <c r="N48" i="11"/>
  <c r="N51" i="11" s="1"/>
  <c r="N53" i="11" s="1"/>
  <c r="N56" i="11" s="1"/>
  <c r="N59" i="11" s="1"/>
  <c r="V48" i="11"/>
  <c r="V51" i="11" s="1"/>
  <c r="V53" i="11" s="1"/>
  <c r="V56" i="11" s="1"/>
  <c r="V59" i="11" s="1"/>
  <c r="Z48" i="9"/>
  <c r="X56" i="11"/>
  <c r="Z51" i="7"/>
  <c r="Z51" i="9"/>
  <c r="X53" i="9"/>
  <c r="Z47" i="2"/>
  <c r="Y48" i="2"/>
  <c r="X48" i="6"/>
  <c r="Z32" i="6"/>
  <c r="Z47" i="3"/>
  <c r="X48" i="3"/>
  <c r="Z32" i="10"/>
  <c r="X56" i="2"/>
  <c r="Z53" i="11" l="1"/>
  <c r="Z48" i="8"/>
  <c r="X51" i="8"/>
  <c r="Z48" i="12"/>
  <c r="Z48" i="18"/>
  <c r="Z51" i="15"/>
  <c r="X53" i="15"/>
  <c r="X59" i="11"/>
  <c r="Z59" i="11" s="1"/>
  <c r="Z56" i="11"/>
  <c r="Z56" i="14"/>
  <c r="X59" i="14"/>
  <c r="Z59" i="14" s="1"/>
  <c r="Z48" i="1"/>
  <c r="X51" i="1"/>
  <c r="Z51" i="16"/>
  <c r="X53" i="16"/>
  <c r="Z51" i="19"/>
  <c r="X53" i="19"/>
  <c r="Z51" i="12"/>
  <c r="X53" i="12"/>
  <c r="X51" i="17"/>
  <c r="Z48" i="17"/>
  <c r="Z48" i="4"/>
  <c r="X51" i="4"/>
  <c r="Y51" i="2"/>
  <c r="Z48" i="2"/>
  <c r="X59" i="2"/>
  <c r="X56" i="9"/>
  <c r="Z53" i="9"/>
  <c r="Z48" i="13"/>
  <c r="X51" i="13"/>
  <c r="X53" i="20"/>
  <c r="Z51" i="20"/>
  <c r="Z51" i="10"/>
  <c r="X53" i="10"/>
  <c r="X51" i="3"/>
  <c r="Z48" i="3"/>
  <c r="Z51" i="18"/>
  <c r="X53" i="18"/>
  <c r="Z48" i="6"/>
  <c r="X51" i="6"/>
  <c r="Z51" i="5"/>
  <c r="X53" i="5"/>
  <c r="Z53" i="21"/>
  <c r="X56" i="21"/>
  <c r="X53" i="8" l="1"/>
  <c r="Z51" i="8"/>
  <c r="Z53" i="15"/>
  <c r="X56" i="15"/>
  <c r="Z53" i="5"/>
  <c r="X56" i="5"/>
  <c r="Z53" i="20"/>
  <c r="X56" i="20"/>
  <c r="X56" i="10"/>
  <c r="Z53" i="10"/>
  <c r="X53" i="1"/>
  <c r="Z51" i="1"/>
  <c r="Z56" i="9"/>
  <c r="X59" i="9"/>
  <c r="Z59" i="9" s="1"/>
  <c r="Z51" i="17"/>
  <c r="X53" i="17"/>
  <c r="Z51" i="6"/>
  <c r="X53" i="6"/>
  <c r="X56" i="12"/>
  <c r="Z53" i="12"/>
  <c r="Z53" i="18"/>
  <c r="X56" i="18"/>
  <c r="Z51" i="13"/>
  <c r="X53" i="13"/>
  <c r="X56" i="19"/>
  <c r="Z53" i="19"/>
  <c r="Y53" i="2"/>
  <c r="Z51" i="2"/>
  <c r="Z56" i="21"/>
  <c r="X59" i="21"/>
  <c r="Z59" i="21" s="1"/>
  <c r="Z51" i="4"/>
  <c r="X53" i="4"/>
  <c r="Z53" i="16"/>
  <c r="X56" i="16"/>
  <c r="Z51" i="3"/>
  <c r="X53" i="3"/>
  <c r="X59" i="15" l="1"/>
  <c r="Z59" i="15" s="1"/>
  <c r="Z56" i="15"/>
  <c r="X56" i="8"/>
  <c r="Z53" i="8"/>
  <c r="Z56" i="12"/>
  <c r="X59" i="12"/>
  <c r="Z59" i="12" s="1"/>
  <c r="Z56" i="16"/>
  <c r="X59" i="16"/>
  <c r="Z59" i="16" s="1"/>
  <c r="Z53" i="4"/>
  <c r="X56" i="4"/>
  <c r="Z53" i="17"/>
  <c r="X56" i="17"/>
  <c r="X59" i="5"/>
  <c r="Z59" i="5" s="1"/>
  <c r="Z56" i="5"/>
  <c r="Y56" i="2"/>
  <c r="Z53" i="2"/>
  <c r="Z53" i="1"/>
  <c r="X56" i="1"/>
  <c r="Z56" i="19"/>
  <c r="X59" i="19"/>
  <c r="Z59" i="19" s="1"/>
  <c r="X56" i="6"/>
  <c r="Z53" i="6"/>
  <c r="X56" i="13"/>
  <c r="Z53" i="13"/>
  <c r="X59" i="10"/>
  <c r="Z59" i="10" s="1"/>
  <c r="Z56" i="10"/>
  <c r="Z56" i="20"/>
  <c r="X59" i="20"/>
  <c r="Z59" i="20" s="1"/>
  <c r="X59" i="18"/>
  <c r="Z59" i="18" s="1"/>
  <c r="Z56" i="18"/>
  <c r="Z53" i="3"/>
  <c r="X56" i="3"/>
  <c r="Z56" i="8" l="1"/>
  <c r="X59" i="8"/>
  <c r="Z59" i="8" s="1"/>
  <c r="X59" i="17"/>
  <c r="Z59" i="17" s="1"/>
  <c r="Z56" i="17"/>
  <c r="Z56" i="4"/>
  <c r="X59" i="4"/>
  <c r="Z59" i="4" s="1"/>
  <c r="Z56" i="1"/>
  <c r="X59" i="1"/>
  <c r="Z59" i="1" s="1"/>
  <c r="Z56" i="3"/>
  <c r="X59" i="3"/>
  <c r="Z59" i="3" s="1"/>
  <c r="Z56" i="13"/>
  <c r="X59" i="13"/>
  <c r="Z59" i="13" s="1"/>
  <c r="Y59" i="2"/>
  <c r="Z59" i="2" s="1"/>
  <c r="Z56" i="2"/>
  <c r="Z56" i="6"/>
  <c r="X59" i="6"/>
  <c r="Z59" i="6" s="1"/>
</calcChain>
</file>

<file path=xl/sharedStrings.xml><?xml version="1.0" encoding="utf-8"?>
<sst xmlns="http://schemas.openxmlformats.org/spreadsheetml/2006/main" count="3045" uniqueCount="106">
  <si>
    <t>Mpumalanga: Albert Luthuli (MP301) - Table C4 Quarterly Budgeted Financial Performance ( Waste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</si>
  <si>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</si>
  <si>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</si>
  <si>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</si>
  <si>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</si>
  <si>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</si>
  <si>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</si>
  <si>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</si>
  <si>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</si>
  <si>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</si>
  <si>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</si>
  <si>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</si>
  <si>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</si>
  <si>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</si>
  <si>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</si>
  <si>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</si>
  <si>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</si>
  <si>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</si>
  <si>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</si>
  <si>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</si>
  <si>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</si>
  <si>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</si>
  <si>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</si>
  <si>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</si>
  <si>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</si>
  <si>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</si>
  <si>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</si>
  <si>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</si>
  <si>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</si>
  <si>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</si>
  <si>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</si>
  <si>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</si>
  <si>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</si>
  <si>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</si>
  <si>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</si>
  <si>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</si>
  <si>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</si>
  <si>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</si>
  <si>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</si>
  <si>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</si>
  <si>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</si>
  <si>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</si>
  <si>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</si>
  <si>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</si>
  <si>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</si>
  <si>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</si>
  <si>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</si>
  <si>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</si>
  <si>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</si>
  <si>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</si>
  <si>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</si>
  <si>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</si>
  <si>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</si>
  <si>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</si>
  <si>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</si>
  <si>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</si>
  <si>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</si>
  <si>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</si>
  <si>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</si>
  <si>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</si>
  <si>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</si>
  <si>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</si>
  <si>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</si>
  <si>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</si>
  <si>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</si>
  <si>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</si>
  <si>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</si>
  <si>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</si>
  <si>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</si>
  <si>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</si>
  <si>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</si>
  <si>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</si>
  <si>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</si>
  <si>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</si>
  <si>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</si>
  <si>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</si>
  <si>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</si>
  <si>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</si>
  <si>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</si>
  <si>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</si>
  <si>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</si>
  <si>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</si>
  <si>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</si>
  <si>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</si>
  <si>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</si>
  <si>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Mpumalanga: Msukaligwa (MP302) - Table C4 Quarterly Budgeted Financial Performance ( Waste management                                   ) for 1st Quarter ended 30 September 2024 (Figures Finalised as at 2024/10/25)</t>
  </si>
  <si>
    <t>Mpumalanga: Mkhondo (MP303) - Table C4 Quarterly Budgeted Financial Performance ( Waste management                                   ) for 1st Quarter ended 30 September 2024 (Figures Finalised as at 2024/10/25)</t>
  </si>
  <si>
    <t>Mpumalanga: Pixley Ka Seme (MP) (MP304) - Table C4 Quarterly Budgeted Financial Performance ( Waste management                                   ) for 1st Quarter ended 30 September 2024 (Figures Finalised as at 2024/10/25)</t>
  </si>
  <si>
    <t>Mpumalanga: Lekwa (MP305) - Table C4 Quarterly Budgeted Financial Performance ( Waste management                                   ) for 1st Quarter ended 30 September 2024 (Figures Finalised as at 2024/10/25)</t>
  </si>
  <si>
    <t>Mpumalanga: Dipaleseng (MP306) - Table C4 Quarterly Budgeted Financial Performance ( Waste management                                   ) for 1st Quarter ended 30 September 2024 (Figures Finalised as at 2024/10/25)</t>
  </si>
  <si>
    <t>Mpumalanga: Govan Mbeki (MP307) - Table C4 Quarterly Budgeted Financial Performance ( Waste management                                   ) for 1st Quarter ended 30 September 2024 (Figures Finalised as at 2024/10/25)</t>
  </si>
  <si>
    <t>Mpumalanga: Gert Sibande (DC30) - Table C4 Quarterly Budgeted Financial Performance ( Waste management                                   ) for 1st Quarter ended 30 September 2024 (Figures Finalised as at 2024/10/25)</t>
  </si>
  <si>
    <t>Mpumalanga: Victor Khanye (MP311) - Table C4 Quarterly Budgeted Financial Performance ( Waste management                                   ) for 1st Quarter ended 30 September 2024 (Figures Finalised as at 2024/10/25)</t>
  </si>
  <si>
    <t>Mpumalanga: Emalahleni (MP) (MP312) - Table C4 Quarterly Budgeted Financial Performance ( Waste management                                   ) for 1st Quarter ended 30 September 2024 (Figures Finalised as at 2024/10/25)</t>
  </si>
  <si>
    <t>Mpumalanga: Steve Tshwete (MP313) - Table C4 Quarterly Budgeted Financial Performance ( Waste management                                   ) for 1st Quarter ended 30 September 2024 (Figures Finalised as at 2024/10/25)</t>
  </si>
  <si>
    <t>Mpumalanga: Emakhazeni (MP314) - Table C4 Quarterly Budgeted Financial Performance ( Waste management                                   ) for 1st Quarter ended 30 September 2024 (Figures Finalised as at 2024/10/25)</t>
  </si>
  <si>
    <t>Mpumalanga: Thembisile Hani (MP315) - Table C4 Quarterly Budgeted Financial Performance ( Waste management                                   ) for 1st Quarter ended 30 September 2024 (Figures Finalised as at 2024/10/25)</t>
  </si>
  <si>
    <t>Mpumalanga: Dr J.S. Moroka (MP316) - Table C4 Quarterly Budgeted Financial Performance ( Waste management                                   ) for 1st Quarter ended 30 September 2024 (Figures Finalised as at 2024/10/25)</t>
  </si>
  <si>
    <t>Mpumalanga: Nkangala (DC31) - Table C4 Quarterly Budgeted Financial Performance ( Waste management                                   ) for 1st Quarter ended 30 September 2024 (Figures Finalised as at 2024/10/25)</t>
  </si>
  <si>
    <t>Mpumalanga: Thaba Chweu (MP321) - Table C4 Quarterly Budgeted Financial Performance ( Waste management                                   ) for 1st Quarter ended 30 September 2024 (Figures Finalised as at 2024/10/25)</t>
  </si>
  <si>
    <t>Mpumalanga: Nkomazi (MP324) - Table C4 Quarterly Budgeted Financial Performance ( Waste management                                   ) for 1st Quarter ended 30 September 2024 (Figures Finalised as at 2024/10/25)</t>
  </si>
  <si>
    <t>Mpumalanga: Bushbuckridge (MP325) - Table C4 Quarterly Budgeted Financial Performance ( Waste management                                   ) for 1st Quarter ended 30 September 2024 (Figures Finalised as at 2024/10/25)</t>
  </si>
  <si>
    <t>Mpumalanga: City of Mbombela (MP326) - Table C4 Quarterly Budgeted Financial Performance ( Waste management                                   ) for 1st Quarter ended 30 September 2024 (Figures Finalised as at 2024/10/25)</t>
  </si>
  <si>
    <t>Mpumalanga: Ehlanzeni (DC32) - Table C4 Quarterly Budgeted Financial Performance ( Waste management                                   ) for 1st Quarter ended 30 September 2024 (Figures Finalised as at 2024/10/25)</t>
  </si>
  <si>
    <t>Summary - Table C4 Quarterly Budgeted Financial Performance ( Waste management                                   ) for 1st Quarter ended 30 September 2024 (Figures Finalised as at 2024/10/25)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</si>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</sst>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11543016</v>
      </c>
      <c r="D7" s="20"/>
      <c r="E7" s="21"/>
      <c r="F7" s="22"/>
      <c r="G7" s="22">
        <v>74157</v>
      </c>
      <c r="H7" s="22">
        <v>80995</v>
      </c>
      <c r="I7" s="22">
        <v>75768</v>
      </c>
      <c r="J7" s="22">
        <v>230920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230920</v>
      </c>
      <c r="X7" s="22"/>
      <c r="Y7" s="22">
        <v>230920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690779901</v>
      </c>
      <c r="D9" s="20"/>
      <c r="E9" s="21">
        <v>969552278</v>
      </c>
      <c r="F9" s="22">
        <v>969552278</v>
      </c>
      <c r="G9" s="22">
        <v>73901016</v>
      </c>
      <c r="H9" s="22">
        <v>75033438</v>
      </c>
      <c r="I9" s="22">
        <v>73857324</v>
      </c>
      <c r="J9" s="22">
        <v>222791778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222791778</v>
      </c>
      <c r="X9" s="22">
        <v>242388039</v>
      </c>
      <c r="Y9" s="22">
        <v>-19596261</v>
      </c>
      <c r="Z9" s="23">
        <v>-8.0846650192998997</v>
      </c>
      <c r="AA9" s="20">
        <v>969552278</v>
      </c>
    </row>
    <row r="10" spans="1:27" ht="13.5" x14ac:dyDescent="0.25">
      <c r="A10" s="19" t="s">
        <v>38</v>
      </c>
      <c r="B10" s="15" t="s">
        <v>32</v>
      </c>
      <c r="C10" s="20">
        <v>68486</v>
      </c>
      <c r="D10" s="20"/>
      <c r="E10" s="21">
        <v>2</v>
      </c>
      <c r="F10" s="22">
        <v>2</v>
      </c>
      <c r="G10" s="22">
        <v>12711</v>
      </c>
      <c r="H10" s="22">
        <v>10211</v>
      </c>
      <c r="I10" s="22">
        <v>13335</v>
      </c>
      <c r="J10" s="22">
        <v>36257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36257</v>
      </c>
      <c r="X10" s="22"/>
      <c r="Y10" s="22">
        <v>36257</v>
      </c>
      <c r="Z10" s="23"/>
      <c r="AA10" s="20">
        <v>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63723191</v>
      </c>
      <c r="D13" s="20"/>
      <c r="E13" s="21">
        <v>153679263</v>
      </c>
      <c r="F13" s="22">
        <v>153679263</v>
      </c>
      <c r="G13" s="22">
        <v>9479126</v>
      </c>
      <c r="H13" s="22">
        <v>9075547</v>
      </c>
      <c r="I13" s="22">
        <v>9707502</v>
      </c>
      <c r="J13" s="22">
        <v>28262175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28262175</v>
      </c>
      <c r="X13" s="22">
        <v>38419818</v>
      </c>
      <c r="Y13" s="22">
        <v>-10157643</v>
      </c>
      <c r="Z13" s="23">
        <v>-26.438550541806315</v>
      </c>
      <c r="AA13" s="20">
        <v>153679263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41183</v>
      </c>
      <c r="D17" s="20"/>
      <c r="E17" s="21">
        <v>36787</v>
      </c>
      <c r="F17" s="22">
        <v>36787</v>
      </c>
      <c r="G17" s="22">
        <v>3857</v>
      </c>
      <c r="H17" s="22">
        <v>5014</v>
      </c>
      <c r="I17" s="22">
        <v>2314</v>
      </c>
      <c r="J17" s="22">
        <v>11185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11185</v>
      </c>
      <c r="X17" s="22">
        <v>9198</v>
      </c>
      <c r="Y17" s="22">
        <v>1987</v>
      </c>
      <c r="Z17" s="23">
        <v>21.602522287453795</v>
      </c>
      <c r="AA17" s="20">
        <v>36787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425003607</v>
      </c>
      <c r="D25" s="20"/>
      <c r="E25" s="21">
        <v>397646326</v>
      </c>
      <c r="F25" s="22">
        <v>397646326</v>
      </c>
      <c r="G25" s="22">
        <v>61954066</v>
      </c>
      <c r="H25" s="22">
        <v>216572700</v>
      </c>
      <c r="I25" s="22">
        <v>1218992</v>
      </c>
      <c r="J25" s="22">
        <v>279745758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279745758</v>
      </c>
      <c r="X25" s="22">
        <v>100607831</v>
      </c>
      <c r="Y25" s="22">
        <v>179137927</v>
      </c>
      <c r="Z25" s="23">
        <v>178.05564956469442</v>
      </c>
      <c r="AA25" s="20">
        <v>397646326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2961235</v>
      </c>
      <c r="D28" s="20"/>
      <c r="E28" s="21">
        <v>1126000</v>
      </c>
      <c r="F28" s="22">
        <v>1126000</v>
      </c>
      <c r="G28" s="22">
        <v>883790</v>
      </c>
      <c r="H28" s="22">
        <v>636538</v>
      </c>
      <c r="I28" s="22">
        <v>153023</v>
      </c>
      <c r="J28" s="22">
        <v>1673351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1673351</v>
      </c>
      <c r="X28" s="22">
        <v>281499</v>
      </c>
      <c r="Y28" s="22">
        <v>1391852</v>
      </c>
      <c r="Z28" s="23">
        <v>494.44296427340771</v>
      </c>
      <c r="AA28" s="20">
        <v>1126000</v>
      </c>
    </row>
    <row r="29" spans="1:27" ht="13.5" x14ac:dyDescent="0.25">
      <c r="A29" s="19" t="s">
        <v>55</v>
      </c>
      <c r="B29" s="15" t="s">
        <v>32</v>
      </c>
      <c r="C29" s="20">
        <v>16923103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115296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1211159018</v>
      </c>
      <c r="D32" s="29">
        <f t="shared" ref="D32:Y32" si="0">SUM(D6:D31)</f>
        <v>0</v>
      </c>
      <c r="E32" s="30">
        <f t="shared" si="0"/>
        <v>1522040656</v>
      </c>
      <c r="F32" s="31">
        <f t="shared" si="0"/>
        <v>1522040656</v>
      </c>
      <c r="G32" s="31">
        <f t="shared" si="0"/>
        <v>146308723</v>
      </c>
      <c r="H32" s="31">
        <f t="shared" si="0"/>
        <v>301414443</v>
      </c>
      <c r="I32" s="31">
        <f t="shared" si="0"/>
        <v>85028258</v>
      </c>
      <c r="J32" s="31">
        <f t="shared" si="0"/>
        <v>532751424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532751424</v>
      </c>
      <c r="X32" s="31">
        <f t="shared" si="0"/>
        <v>381706385</v>
      </c>
      <c r="Y32" s="31">
        <f t="shared" si="0"/>
        <v>151045039</v>
      </c>
      <c r="Z32" s="32">
        <f>+IF(X32&lt;&gt;0,+(Y32/X32)*100,0)</f>
        <v>39.571001412512395</v>
      </c>
      <c r="AA32" s="29">
        <f>SUM(AA6:AA31)</f>
        <v>1522040656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628229187</v>
      </c>
      <c r="D34" s="20"/>
      <c r="E34" s="21">
        <v>745082960</v>
      </c>
      <c r="F34" s="22">
        <v>745082960</v>
      </c>
      <c r="G34" s="22">
        <v>48394424</v>
      </c>
      <c r="H34" s="22">
        <v>55156295</v>
      </c>
      <c r="I34" s="22">
        <v>58557849</v>
      </c>
      <c r="J34" s="22">
        <v>162108568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162108568</v>
      </c>
      <c r="X34" s="22">
        <v>186794653</v>
      </c>
      <c r="Y34" s="22">
        <v>-24686085</v>
      </c>
      <c r="Z34" s="23">
        <v>-13.215627216053127</v>
      </c>
      <c r="AA34" s="20">
        <v>745082960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65144146</v>
      </c>
      <c r="D37" s="20"/>
      <c r="E37" s="21">
        <v>41212634</v>
      </c>
      <c r="F37" s="22">
        <v>41212634</v>
      </c>
      <c r="G37" s="22">
        <v>1276605</v>
      </c>
      <c r="H37" s="22">
        <v>4814187</v>
      </c>
      <c r="I37" s="22">
        <v>5739787</v>
      </c>
      <c r="J37" s="22">
        <v>11830579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11830579</v>
      </c>
      <c r="X37" s="22">
        <v>10289469</v>
      </c>
      <c r="Y37" s="22">
        <v>1541110</v>
      </c>
      <c r="Z37" s="23">
        <v>14.977546460366419</v>
      </c>
      <c r="AA37" s="20">
        <v>41212634</v>
      </c>
    </row>
    <row r="38" spans="1:27" ht="13.5" x14ac:dyDescent="0.25">
      <c r="A38" s="19" t="s">
        <v>64</v>
      </c>
      <c r="B38" s="15" t="s">
        <v>32</v>
      </c>
      <c r="C38" s="20">
        <v>132215105</v>
      </c>
      <c r="D38" s="20"/>
      <c r="E38" s="21">
        <v>308645609</v>
      </c>
      <c r="F38" s="22">
        <v>308645609</v>
      </c>
      <c r="G38" s="22">
        <v>797</v>
      </c>
      <c r="H38" s="22"/>
      <c r="I38" s="22"/>
      <c r="J38" s="22">
        <v>797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797</v>
      </c>
      <c r="X38" s="22">
        <v>77161405</v>
      </c>
      <c r="Y38" s="22">
        <v>-77160608</v>
      </c>
      <c r="Z38" s="23">
        <v>-99.998967100197305</v>
      </c>
      <c r="AA38" s="20">
        <v>308645609</v>
      </c>
    </row>
    <row r="39" spans="1:27" ht="13.5" x14ac:dyDescent="0.25">
      <c r="A39" s="19" t="s">
        <v>65</v>
      </c>
      <c r="B39" s="15" t="s">
        <v>32</v>
      </c>
      <c r="C39" s="20">
        <v>81062717</v>
      </c>
      <c r="D39" s="20"/>
      <c r="E39" s="21">
        <v>62211904</v>
      </c>
      <c r="F39" s="22">
        <v>62211904</v>
      </c>
      <c r="G39" s="22">
        <v>1268528</v>
      </c>
      <c r="H39" s="22">
        <v>3373209</v>
      </c>
      <c r="I39" s="22">
        <v>3860328</v>
      </c>
      <c r="J39" s="22">
        <v>8502065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8502065</v>
      </c>
      <c r="X39" s="22">
        <v>15552987</v>
      </c>
      <c r="Y39" s="22">
        <v>-7050922</v>
      </c>
      <c r="Z39" s="23">
        <v>-45.33484146807298</v>
      </c>
      <c r="AA39" s="20">
        <v>62211904</v>
      </c>
    </row>
    <row r="40" spans="1:27" ht="13.5" x14ac:dyDescent="0.25">
      <c r="A40" s="19" t="s">
        <v>40</v>
      </c>
      <c r="B40" s="15" t="s">
        <v>32</v>
      </c>
      <c r="C40" s="20">
        <v>42417803</v>
      </c>
      <c r="D40" s="20"/>
      <c r="E40" s="21">
        <v>10921178</v>
      </c>
      <c r="F40" s="22">
        <v>10921178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2730294</v>
      </c>
      <c r="Y40" s="22">
        <v>-2730294</v>
      </c>
      <c r="Z40" s="23">
        <v>-100</v>
      </c>
      <c r="AA40" s="20">
        <v>10921178</v>
      </c>
    </row>
    <row r="41" spans="1:27" ht="13.5" x14ac:dyDescent="0.25">
      <c r="A41" s="19" t="s">
        <v>66</v>
      </c>
      <c r="B41" s="15" t="s">
        <v>32</v>
      </c>
      <c r="C41" s="20">
        <v>181462263</v>
      </c>
      <c r="D41" s="20"/>
      <c r="E41" s="21">
        <v>146904509</v>
      </c>
      <c r="F41" s="22">
        <v>146904509</v>
      </c>
      <c r="G41" s="22">
        <v>4958407</v>
      </c>
      <c r="H41" s="22">
        <v>7730215</v>
      </c>
      <c r="I41" s="22">
        <v>11417262</v>
      </c>
      <c r="J41" s="22">
        <v>24105884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24105884</v>
      </c>
      <c r="X41" s="22">
        <v>37216510</v>
      </c>
      <c r="Y41" s="22">
        <v>-13110626</v>
      </c>
      <c r="Z41" s="23">
        <v>-35.227983494422233</v>
      </c>
      <c r="AA41" s="20">
        <v>146904509</v>
      </c>
    </row>
    <row r="42" spans="1:27" ht="13.5" x14ac:dyDescent="0.25">
      <c r="A42" s="19" t="s">
        <v>67</v>
      </c>
      <c r="B42" s="15" t="s">
        <v>32</v>
      </c>
      <c r="C42" s="20">
        <v>7831433</v>
      </c>
      <c r="D42" s="20"/>
      <c r="E42" s="21">
        <v>6000000</v>
      </c>
      <c r="F42" s="22">
        <v>6000000</v>
      </c>
      <c r="G42" s="22"/>
      <c r="H42" s="22">
        <v>1100950</v>
      </c>
      <c r="I42" s="22">
        <v>574400</v>
      </c>
      <c r="J42" s="22">
        <v>1675350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1675350</v>
      </c>
      <c r="X42" s="22">
        <v>1500001</v>
      </c>
      <c r="Y42" s="22">
        <v>175349</v>
      </c>
      <c r="Z42" s="23">
        <v>11.689925540049639</v>
      </c>
      <c r="AA42" s="20">
        <v>6000000</v>
      </c>
    </row>
    <row r="43" spans="1:27" ht="13.5" x14ac:dyDescent="0.25">
      <c r="A43" s="19" t="s">
        <v>68</v>
      </c>
      <c r="B43" s="15" t="s">
        <v>32</v>
      </c>
      <c r="C43" s="20">
        <v>76053468</v>
      </c>
      <c r="D43" s="20"/>
      <c r="E43" s="21">
        <v>25693717</v>
      </c>
      <c r="F43" s="22">
        <v>25693717</v>
      </c>
      <c r="G43" s="22">
        <v>110540</v>
      </c>
      <c r="H43" s="22">
        <v>116110</v>
      </c>
      <c r="I43" s="22">
        <v>14417</v>
      </c>
      <c r="J43" s="22">
        <v>241067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241067</v>
      </c>
      <c r="X43" s="22">
        <v>6408750</v>
      </c>
      <c r="Y43" s="22">
        <v>-6167683</v>
      </c>
      <c r="Z43" s="23">
        <v>-96.238470840647551</v>
      </c>
      <c r="AA43" s="20">
        <v>25693717</v>
      </c>
    </row>
    <row r="44" spans="1:27" ht="13.5" x14ac:dyDescent="0.25">
      <c r="A44" s="19" t="s">
        <v>69</v>
      </c>
      <c r="B44" s="15" t="s">
        <v>32</v>
      </c>
      <c r="C44" s="20">
        <v>48979369</v>
      </c>
      <c r="D44" s="20"/>
      <c r="E44" s="21">
        <v>88849075</v>
      </c>
      <c r="F44" s="22">
        <v>88849075</v>
      </c>
      <c r="G44" s="22">
        <v>1384688</v>
      </c>
      <c r="H44" s="22">
        <v>3263384</v>
      </c>
      <c r="I44" s="22">
        <v>2029726</v>
      </c>
      <c r="J44" s="22">
        <v>6677798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6677798</v>
      </c>
      <c r="X44" s="22">
        <v>22015434</v>
      </c>
      <c r="Y44" s="22">
        <v>-15337636</v>
      </c>
      <c r="Z44" s="23">
        <v>-69.667652247963858</v>
      </c>
      <c r="AA44" s="20">
        <v>88849075</v>
      </c>
    </row>
    <row r="45" spans="1:27" ht="13.5" x14ac:dyDescent="0.25">
      <c r="A45" s="19" t="s">
        <v>70</v>
      </c>
      <c r="B45" s="15" t="s">
        <v>32</v>
      </c>
      <c r="C45" s="20">
        <v>107253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-5956371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1257546373</v>
      </c>
      <c r="D47" s="29">
        <f t="shared" ref="D47:Y47" si="1">SUM(D34:D46)</f>
        <v>0</v>
      </c>
      <c r="E47" s="30">
        <f t="shared" si="1"/>
        <v>1435521586</v>
      </c>
      <c r="F47" s="31">
        <f t="shared" si="1"/>
        <v>1435521586</v>
      </c>
      <c r="G47" s="31">
        <f t="shared" si="1"/>
        <v>57393989</v>
      </c>
      <c r="H47" s="31">
        <f t="shared" si="1"/>
        <v>75554350</v>
      </c>
      <c r="I47" s="31">
        <f t="shared" si="1"/>
        <v>82193769</v>
      </c>
      <c r="J47" s="31">
        <f t="shared" si="1"/>
        <v>215142108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215142108</v>
      </c>
      <c r="X47" s="31">
        <f t="shared" si="1"/>
        <v>359669503</v>
      </c>
      <c r="Y47" s="31">
        <f t="shared" si="1"/>
        <v>-144527395</v>
      </c>
      <c r="Z47" s="32">
        <f>+IF(X47&lt;&gt;0,+(Y47/X47)*100,0)</f>
        <v>-40.183388859633176</v>
      </c>
      <c r="AA47" s="29">
        <f>SUM(AA34:AA46)</f>
        <v>1435521586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-46387355</v>
      </c>
      <c r="D48" s="39">
        <f t="shared" si="2"/>
        <v>0</v>
      </c>
      <c r="E48" s="40">
        <f t="shared" si="2"/>
        <v>86519070</v>
      </c>
      <c r="F48" s="41">
        <f t="shared" si="2"/>
        <v>86519070</v>
      </c>
      <c r="G48" s="41">
        <f t="shared" si="2"/>
        <v>88914734</v>
      </c>
      <c r="H48" s="41">
        <f t="shared" si="2"/>
        <v>225860093</v>
      </c>
      <c r="I48" s="41">
        <f t="shared" si="2"/>
        <v>2834489</v>
      </c>
      <c r="J48" s="41">
        <f t="shared" si="2"/>
        <v>317609316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317609316</v>
      </c>
      <c r="X48" s="41">
        <f t="shared" si="2"/>
        <v>22036882</v>
      </c>
      <c r="Y48" s="41">
        <f t="shared" si="2"/>
        <v>295572434</v>
      </c>
      <c r="Z48" s="42">
        <f>+IF(X48&lt;&gt;0,+(Y48/X48)*100,0)</f>
        <v>1341.262498024902</v>
      </c>
      <c r="AA48" s="39">
        <f>+AA32-AA47</f>
        <v>86519070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1002783</v>
      </c>
      <c r="F49" s="22">
        <v>1002783</v>
      </c>
      <c r="G49" s="22">
        <v>108569</v>
      </c>
      <c r="H49" s="22">
        <v>-108569</v>
      </c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250695</v>
      </c>
      <c r="Y49" s="22">
        <v>-250695</v>
      </c>
      <c r="Z49" s="23">
        <v>-100</v>
      </c>
      <c r="AA49" s="20">
        <v>1002783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-46387355</v>
      </c>
      <c r="D51" s="48">
        <f t="shared" si="3"/>
        <v>0</v>
      </c>
      <c r="E51" s="49">
        <f t="shared" si="3"/>
        <v>87521853</v>
      </c>
      <c r="F51" s="50">
        <f t="shared" si="3"/>
        <v>87521853</v>
      </c>
      <c r="G51" s="50">
        <f t="shared" si="3"/>
        <v>89023303</v>
      </c>
      <c r="H51" s="50">
        <f t="shared" si="3"/>
        <v>225751524</v>
      </c>
      <c r="I51" s="50">
        <f t="shared" si="3"/>
        <v>2834489</v>
      </c>
      <c r="J51" s="50">
        <f t="shared" si="3"/>
        <v>317609316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317609316</v>
      </c>
      <c r="X51" s="50">
        <f t="shared" si="3"/>
        <v>22287577</v>
      </c>
      <c r="Y51" s="50">
        <f t="shared" si="3"/>
        <v>295321739</v>
      </c>
      <c r="Z51" s="51">
        <f>+IF(X51&lt;&gt;0,+(Y51/X51)*100,0)</f>
        <v>1325.0508971881511</v>
      </c>
      <c r="AA51" s="48">
        <f>SUM(AA48:AA50)</f>
        <v>87521853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-46387355</v>
      </c>
      <c r="D53" s="54">
        <f>+D51-D52</f>
        <v>0</v>
      </c>
      <c r="E53" s="55">
        <f t="shared" si="4"/>
        <v>87521853</v>
      </c>
      <c r="F53" s="56">
        <f t="shared" si="4"/>
        <v>87521853</v>
      </c>
      <c r="G53" s="56">
        <f t="shared" si="4"/>
        <v>89023303</v>
      </c>
      <c r="H53" s="56">
        <f t="shared" si="4"/>
        <v>225751524</v>
      </c>
      <c r="I53" s="56">
        <f t="shared" si="4"/>
        <v>2834489</v>
      </c>
      <c r="J53" s="56">
        <f t="shared" si="4"/>
        <v>317609316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317609316</v>
      </c>
      <c r="X53" s="56">
        <f t="shared" si="4"/>
        <v>22287577</v>
      </c>
      <c r="Y53" s="56">
        <f t="shared" si="4"/>
        <v>295321739</v>
      </c>
      <c r="Z53" s="57">
        <f>+IF(X53&lt;&gt;0,+(Y53/X53)*100,0)</f>
        <v>1325.0508971881511</v>
      </c>
      <c r="AA53" s="54">
        <f>+AA51-AA52</f>
        <v>87521853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-46387355</v>
      </c>
      <c r="D56" s="48">
        <f>SUM(D53:D55)</f>
        <v>0</v>
      </c>
      <c r="E56" s="49">
        <f t="shared" si="5"/>
        <v>87521853</v>
      </c>
      <c r="F56" s="50">
        <f t="shared" si="5"/>
        <v>87521853</v>
      </c>
      <c r="G56" s="50">
        <f t="shared" si="5"/>
        <v>89023303</v>
      </c>
      <c r="H56" s="50">
        <f t="shared" si="5"/>
        <v>225751524</v>
      </c>
      <c r="I56" s="50">
        <f t="shared" si="5"/>
        <v>2834489</v>
      </c>
      <c r="J56" s="50">
        <f t="shared" si="5"/>
        <v>317609316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317609316</v>
      </c>
      <c r="X56" s="50">
        <f t="shared" si="5"/>
        <v>22287577</v>
      </c>
      <c r="Y56" s="50">
        <f t="shared" si="5"/>
        <v>295321739</v>
      </c>
      <c r="Z56" s="51">
        <f>+IF(X56&lt;&gt;0,+(Y56/X56)*100,0)</f>
        <v>1325.0508971881511</v>
      </c>
      <c r="AA56" s="48">
        <f>SUM(AA53:AA55)</f>
        <v>87521853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-46387355</v>
      </c>
      <c r="D59" s="65">
        <f>SUM(D56:D58)</f>
        <v>0</v>
      </c>
      <c r="E59" s="66">
        <f t="shared" si="6"/>
        <v>87521853</v>
      </c>
      <c r="F59" s="67">
        <f t="shared" si="6"/>
        <v>87521853</v>
      </c>
      <c r="G59" s="67">
        <f t="shared" si="6"/>
        <v>89023303</v>
      </c>
      <c r="H59" s="67">
        <f t="shared" si="6"/>
        <v>225751524</v>
      </c>
      <c r="I59" s="67">
        <f t="shared" si="6"/>
        <v>2834489</v>
      </c>
      <c r="J59" s="67">
        <f t="shared" si="6"/>
        <v>317609316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317609316</v>
      </c>
      <c r="X59" s="67">
        <f t="shared" si="6"/>
        <v>22287577</v>
      </c>
      <c r="Y59" s="67">
        <f t="shared" si="6"/>
        <v>295321739</v>
      </c>
      <c r="Z59" s="68">
        <f>+IF(X59&lt;&gt;0,+(Y59/X59)*100,0)</f>
        <v>1325.0508971881511</v>
      </c>
      <c r="AA59" s="65">
        <f>SUM(AA56:AA58)</f>
        <v>87521853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AF25" sqref="AF25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9622741</v>
      </c>
      <c r="D9" s="20"/>
      <c r="E9" s="21">
        <v>13484136</v>
      </c>
      <c r="F9" s="22">
        <v>13484136</v>
      </c>
      <c r="G9" s="22">
        <v>1022610</v>
      </c>
      <c r="H9" s="22">
        <v>-409</v>
      </c>
      <c r="I9" s="22">
        <v>964620</v>
      </c>
      <c r="J9" s="22">
        <v>1986821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1986821</v>
      </c>
      <c r="X9" s="22">
        <v>3371034</v>
      </c>
      <c r="Y9" s="22">
        <v>-1384213</v>
      </c>
      <c r="Z9" s="23">
        <v>-41.061970896763427</v>
      </c>
      <c r="AA9" s="20">
        <v>13484136</v>
      </c>
    </row>
    <row r="10" spans="1:27" ht="13.5" x14ac:dyDescent="0.25">
      <c r="A10" s="19" t="s">
        <v>38</v>
      </c>
      <c r="B10" s="15" t="s">
        <v>32</v>
      </c>
      <c r="C10" s="20">
        <v>68486</v>
      </c>
      <c r="D10" s="20"/>
      <c r="E10" s="21"/>
      <c r="F10" s="22"/>
      <c r="G10" s="22">
        <v>12711</v>
      </c>
      <c r="H10" s="22">
        <v>10211</v>
      </c>
      <c r="I10" s="22">
        <v>13335</v>
      </c>
      <c r="J10" s="22">
        <v>36257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36257</v>
      </c>
      <c r="X10" s="22"/>
      <c r="Y10" s="22">
        <v>36257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540492</v>
      </c>
      <c r="H13" s="22"/>
      <c r="I13" s="22">
        <v>541872</v>
      </c>
      <c r="J13" s="22">
        <v>1082364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1082364</v>
      </c>
      <c r="X13" s="22"/>
      <c r="Y13" s="22">
        <v>1082364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9691227</v>
      </c>
      <c r="D32" s="29">
        <f t="shared" ref="D32:Y32" si="0">SUM(D6:D31)</f>
        <v>0</v>
      </c>
      <c r="E32" s="30">
        <f t="shared" si="0"/>
        <v>13484136</v>
      </c>
      <c r="F32" s="31">
        <f t="shared" si="0"/>
        <v>13484136</v>
      </c>
      <c r="G32" s="31">
        <f t="shared" si="0"/>
        <v>1575813</v>
      </c>
      <c r="H32" s="31">
        <f t="shared" si="0"/>
        <v>9802</v>
      </c>
      <c r="I32" s="31">
        <f t="shared" si="0"/>
        <v>1519827</v>
      </c>
      <c r="J32" s="31">
        <f t="shared" si="0"/>
        <v>3105442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3105442</v>
      </c>
      <c r="X32" s="31">
        <f t="shared" si="0"/>
        <v>3371034</v>
      </c>
      <c r="Y32" s="31">
        <f t="shared" si="0"/>
        <v>-265592</v>
      </c>
      <c r="Z32" s="32">
        <f>+IF(X32&lt;&gt;0,+(Y32/X32)*100,0)</f>
        <v>-7.8786508827855188</v>
      </c>
      <c r="AA32" s="29">
        <f>SUM(AA6:AA31)</f>
        <v>13484136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3986184</v>
      </c>
      <c r="D34" s="20"/>
      <c r="E34" s="21">
        <v>9294153</v>
      </c>
      <c r="F34" s="22">
        <v>9294153</v>
      </c>
      <c r="G34" s="22">
        <v>386058</v>
      </c>
      <c r="H34" s="22">
        <v>334274</v>
      </c>
      <c r="I34" s="22">
        <v>338072</v>
      </c>
      <c r="J34" s="22">
        <v>1058404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1058404</v>
      </c>
      <c r="X34" s="22">
        <v>2323542</v>
      </c>
      <c r="Y34" s="22">
        <v>-1265138</v>
      </c>
      <c r="Z34" s="23">
        <v>-54.448682227392489</v>
      </c>
      <c r="AA34" s="20">
        <v>9294153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86901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3341554</v>
      </c>
      <c r="F38" s="22">
        <v>3341554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835386</v>
      </c>
      <c r="Y38" s="22">
        <v>-835386</v>
      </c>
      <c r="Z38" s="23">
        <v>-100</v>
      </c>
      <c r="AA38" s="20">
        <v>3341554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2625317</v>
      </c>
      <c r="D41" s="20"/>
      <c r="E41" s="21">
        <v>3868508</v>
      </c>
      <c r="F41" s="22">
        <v>3868508</v>
      </c>
      <c r="G41" s="22">
        <v>238771</v>
      </c>
      <c r="H41" s="22"/>
      <c r="I41" s="22">
        <v>238771</v>
      </c>
      <c r="J41" s="22">
        <v>477542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477542</v>
      </c>
      <c r="X41" s="22">
        <v>967128</v>
      </c>
      <c r="Y41" s="22">
        <v>-489586</v>
      </c>
      <c r="Z41" s="23">
        <v>-50.622668354137204</v>
      </c>
      <c r="AA41" s="20">
        <v>3868508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2639832</v>
      </c>
      <c r="F43" s="22">
        <v>2639832</v>
      </c>
      <c r="G43" s="22">
        <v>-39758</v>
      </c>
      <c r="H43" s="22"/>
      <c r="I43" s="22">
        <v>-58100</v>
      </c>
      <c r="J43" s="22">
        <v>-97858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-97858</v>
      </c>
      <c r="X43" s="22">
        <v>659958</v>
      </c>
      <c r="Y43" s="22">
        <v>-757816</v>
      </c>
      <c r="Z43" s="23">
        <v>-114.82791329145188</v>
      </c>
      <c r="AA43" s="20">
        <v>2639832</v>
      </c>
    </row>
    <row r="44" spans="1:27" ht="13.5" x14ac:dyDescent="0.25">
      <c r="A44" s="19" t="s">
        <v>69</v>
      </c>
      <c r="B44" s="15" t="s">
        <v>32</v>
      </c>
      <c r="C44" s="20">
        <v>151969</v>
      </c>
      <c r="D44" s="20"/>
      <c r="E44" s="21">
        <v>2652500</v>
      </c>
      <c r="F44" s="22">
        <v>2652500</v>
      </c>
      <c r="G44" s="22">
        <v>3115</v>
      </c>
      <c r="H44" s="22">
        <v>2597</v>
      </c>
      <c r="I44" s="22">
        <v>2643</v>
      </c>
      <c r="J44" s="22">
        <v>8355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8355</v>
      </c>
      <c r="X44" s="22">
        <v>663126</v>
      </c>
      <c r="Y44" s="22">
        <v>-654771</v>
      </c>
      <c r="Z44" s="23">
        <v>-98.74005845043024</v>
      </c>
      <c r="AA44" s="20">
        <v>2652500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6850371</v>
      </c>
      <c r="D47" s="29">
        <f t="shared" ref="D47:Y47" si="1">SUM(D34:D46)</f>
        <v>0</v>
      </c>
      <c r="E47" s="30">
        <f t="shared" si="1"/>
        <v>21796547</v>
      </c>
      <c r="F47" s="31">
        <f t="shared" si="1"/>
        <v>21796547</v>
      </c>
      <c r="G47" s="31">
        <f t="shared" si="1"/>
        <v>588186</v>
      </c>
      <c r="H47" s="31">
        <f t="shared" si="1"/>
        <v>336871</v>
      </c>
      <c r="I47" s="31">
        <f t="shared" si="1"/>
        <v>521386</v>
      </c>
      <c r="J47" s="31">
        <f t="shared" si="1"/>
        <v>1446443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1446443</v>
      </c>
      <c r="X47" s="31">
        <f t="shared" si="1"/>
        <v>5449140</v>
      </c>
      <c r="Y47" s="31">
        <f t="shared" si="1"/>
        <v>-4002697</v>
      </c>
      <c r="Z47" s="32">
        <f>+IF(X47&lt;&gt;0,+(Y47/X47)*100,0)</f>
        <v>-73.455572805984062</v>
      </c>
      <c r="AA47" s="29">
        <f>SUM(AA34:AA46)</f>
        <v>21796547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2840856</v>
      </c>
      <c r="D48" s="39">
        <f t="shared" si="2"/>
        <v>0</v>
      </c>
      <c r="E48" s="40">
        <f t="shared" si="2"/>
        <v>-8312411</v>
      </c>
      <c r="F48" s="41">
        <f t="shared" si="2"/>
        <v>-8312411</v>
      </c>
      <c r="G48" s="41">
        <f t="shared" si="2"/>
        <v>987627</v>
      </c>
      <c r="H48" s="41">
        <f t="shared" si="2"/>
        <v>-327069</v>
      </c>
      <c r="I48" s="41">
        <f t="shared" si="2"/>
        <v>998441</v>
      </c>
      <c r="J48" s="41">
        <f t="shared" si="2"/>
        <v>1658999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1658999</v>
      </c>
      <c r="X48" s="41">
        <f t="shared" si="2"/>
        <v>-2078106</v>
      </c>
      <c r="Y48" s="41">
        <f t="shared" si="2"/>
        <v>3737105</v>
      </c>
      <c r="Z48" s="42">
        <f>+IF(X48&lt;&gt;0,+(Y48/X48)*100,0)</f>
        <v>-179.83226072202285</v>
      </c>
      <c r="AA48" s="39">
        <f>+AA32-AA47</f>
        <v>-8312411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2840856</v>
      </c>
      <c r="D51" s="48">
        <f t="shared" si="3"/>
        <v>0</v>
      </c>
      <c r="E51" s="49">
        <f t="shared" si="3"/>
        <v>-8312411</v>
      </c>
      <c r="F51" s="50">
        <f t="shared" si="3"/>
        <v>-8312411</v>
      </c>
      <c r="G51" s="50">
        <f t="shared" si="3"/>
        <v>987627</v>
      </c>
      <c r="H51" s="50">
        <f t="shared" si="3"/>
        <v>-327069</v>
      </c>
      <c r="I51" s="50">
        <f t="shared" si="3"/>
        <v>998441</v>
      </c>
      <c r="J51" s="50">
        <f t="shared" si="3"/>
        <v>1658999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1658999</v>
      </c>
      <c r="X51" s="50">
        <f t="shared" si="3"/>
        <v>-2078106</v>
      </c>
      <c r="Y51" s="50">
        <f t="shared" si="3"/>
        <v>3737105</v>
      </c>
      <c r="Z51" s="51">
        <f>+IF(X51&lt;&gt;0,+(Y51/X51)*100,0)</f>
        <v>-179.83226072202285</v>
      </c>
      <c r="AA51" s="48">
        <f>SUM(AA48:AA50)</f>
        <v>-8312411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2840856</v>
      </c>
      <c r="D53" s="54">
        <f>+D51-D52</f>
        <v>0</v>
      </c>
      <c r="E53" s="55">
        <f t="shared" si="4"/>
        <v>-8312411</v>
      </c>
      <c r="F53" s="56">
        <f t="shared" si="4"/>
        <v>-8312411</v>
      </c>
      <c r="G53" s="56">
        <f t="shared" si="4"/>
        <v>987627</v>
      </c>
      <c r="H53" s="56">
        <f t="shared" si="4"/>
        <v>-327069</v>
      </c>
      <c r="I53" s="56">
        <f t="shared" si="4"/>
        <v>998441</v>
      </c>
      <c r="J53" s="56">
        <f t="shared" si="4"/>
        <v>1658999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1658999</v>
      </c>
      <c r="X53" s="56">
        <f t="shared" si="4"/>
        <v>-2078106</v>
      </c>
      <c r="Y53" s="56">
        <f t="shared" si="4"/>
        <v>3737105</v>
      </c>
      <c r="Z53" s="57">
        <f>+IF(X53&lt;&gt;0,+(Y53/X53)*100,0)</f>
        <v>-179.83226072202285</v>
      </c>
      <c r="AA53" s="54">
        <f>+AA51-AA52</f>
        <v>-8312411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2840856</v>
      </c>
      <c r="D56" s="48">
        <f>SUM(D53:D55)</f>
        <v>0</v>
      </c>
      <c r="E56" s="49">
        <f t="shared" si="5"/>
        <v>-8312411</v>
      </c>
      <c r="F56" s="50">
        <f t="shared" si="5"/>
        <v>-8312411</v>
      </c>
      <c r="G56" s="50">
        <f t="shared" si="5"/>
        <v>987627</v>
      </c>
      <c r="H56" s="50">
        <f t="shared" si="5"/>
        <v>-327069</v>
      </c>
      <c r="I56" s="50">
        <f t="shared" si="5"/>
        <v>998441</v>
      </c>
      <c r="J56" s="50">
        <f t="shared" si="5"/>
        <v>1658999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1658999</v>
      </c>
      <c r="X56" s="50">
        <f t="shared" si="5"/>
        <v>-2078106</v>
      </c>
      <c r="Y56" s="50">
        <f t="shared" si="5"/>
        <v>3737105</v>
      </c>
      <c r="Z56" s="51">
        <f>+IF(X56&lt;&gt;0,+(Y56/X56)*100,0)</f>
        <v>-179.83226072202285</v>
      </c>
      <c r="AA56" s="48">
        <f>SUM(AA53:AA55)</f>
        <v>-8312411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2840856</v>
      </c>
      <c r="D59" s="65">
        <f>SUM(D56:D58)</f>
        <v>0</v>
      </c>
      <c r="E59" s="66">
        <f t="shared" si="6"/>
        <v>-8312411</v>
      </c>
      <c r="F59" s="67">
        <f t="shared" si="6"/>
        <v>-8312411</v>
      </c>
      <c r="G59" s="67">
        <f t="shared" si="6"/>
        <v>987627</v>
      </c>
      <c r="H59" s="67">
        <f t="shared" si="6"/>
        <v>-327069</v>
      </c>
      <c r="I59" s="67">
        <f t="shared" si="6"/>
        <v>998441</v>
      </c>
      <c r="J59" s="67">
        <f t="shared" si="6"/>
        <v>1658999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1658999</v>
      </c>
      <c r="X59" s="67">
        <f t="shared" si="6"/>
        <v>-2078106</v>
      </c>
      <c r="Y59" s="67">
        <f t="shared" si="6"/>
        <v>3737105</v>
      </c>
      <c r="Z59" s="68">
        <f>+IF(X59&lt;&gt;0,+(Y59/X59)*100,0)</f>
        <v>-179.83226072202285</v>
      </c>
      <c r="AA59" s="65">
        <f>SUM(AA56:AA58)</f>
        <v>-8312411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51500951</v>
      </c>
      <c r="D9" s="20"/>
      <c r="E9" s="21">
        <v>56265924</v>
      </c>
      <c r="F9" s="22">
        <v>56265924</v>
      </c>
      <c r="G9" s="22">
        <v>4375299</v>
      </c>
      <c r="H9" s="22">
        <v>4381900</v>
      </c>
      <c r="I9" s="22">
        <v>4368712</v>
      </c>
      <c r="J9" s="22">
        <v>13125911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13125911</v>
      </c>
      <c r="X9" s="22">
        <v>14066478</v>
      </c>
      <c r="Y9" s="22">
        <v>-940567</v>
      </c>
      <c r="Z9" s="23">
        <v>-6.6865849432956859</v>
      </c>
      <c r="AA9" s="20">
        <v>56265924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2</v>
      </c>
      <c r="F10" s="22">
        <v>2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>
        <v>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7497226</v>
      </c>
      <c r="D13" s="20"/>
      <c r="E13" s="21">
        <v>7590747</v>
      </c>
      <c r="F13" s="22">
        <v>7590747</v>
      </c>
      <c r="G13" s="22">
        <v>471165</v>
      </c>
      <c r="H13" s="22">
        <v>641564</v>
      </c>
      <c r="I13" s="22">
        <v>654216</v>
      </c>
      <c r="J13" s="22">
        <v>1766945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1766945</v>
      </c>
      <c r="X13" s="22">
        <v>1897686</v>
      </c>
      <c r="Y13" s="22">
        <v>-130741</v>
      </c>
      <c r="Z13" s="23">
        <v>-6.8894959440075967</v>
      </c>
      <c r="AA13" s="20">
        <v>7590747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115296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59113473</v>
      </c>
      <c r="D32" s="29">
        <f t="shared" ref="D32:Y32" si="0">SUM(D6:D31)</f>
        <v>0</v>
      </c>
      <c r="E32" s="30">
        <f t="shared" si="0"/>
        <v>63856673</v>
      </c>
      <c r="F32" s="31">
        <f t="shared" si="0"/>
        <v>63856673</v>
      </c>
      <c r="G32" s="31">
        <f t="shared" si="0"/>
        <v>4846464</v>
      </c>
      <c r="H32" s="31">
        <f t="shared" si="0"/>
        <v>5023464</v>
      </c>
      <c r="I32" s="31">
        <f t="shared" si="0"/>
        <v>5022928</v>
      </c>
      <c r="J32" s="31">
        <f t="shared" si="0"/>
        <v>14892856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14892856</v>
      </c>
      <c r="X32" s="31">
        <f t="shared" si="0"/>
        <v>15964164</v>
      </c>
      <c r="Y32" s="31">
        <f t="shared" si="0"/>
        <v>-1071308</v>
      </c>
      <c r="Z32" s="32">
        <f>+IF(X32&lt;&gt;0,+(Y32/X32)*100,0)</f>
        <v>-6.7107053022006031</v>
      </c>
      <c r="AA32" s="29">
        <f>SUM(AA6:AA31)</f>
        <v>63856673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24557686</v>
      </c>
      <c r="D34" s="20"/>
      <c r="E34" s="21">
        <v>27843636</v>
      </c>
      <c r="F34" s="22">
        <v>27843636</v>
      </c>
      <c r="G34" s="22">
        <v>2069795</v>
      </c>
      <c r="H34" s="22">
        <v>2000334</v>
      </c>
      <c r="I34" s="22">
        <v>2282066</v>
      </c>
      <c r="J34" s="22">
        <v>6352195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6352195</v>
      </c>
      <c r="X34" s="22">
        <v>6960924</v>
      </c>
      <c r="Y34" s="22">
        <v>-608729</v>
      </c>
      <c r="Z34" s="23">
        <v>-8.7449453549557514</v>
      </c>
      <c r="AA34" s="20">
        <v>27843636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1999793</v>
      </c>
      <c r="D37" s="20"/>
      <c r="E37" s="21">
        <v>1877400</v>
      </c>
      <c r="F37" s="22">
        <v>1877400</v>
      </c>
      <c r="G37" s="22">
        <v>246806</v>
      </c>
      <c r="H37" s="22">
        <v>229141</v>
      </c>
      <c r="I37" s="22">
        <v>24952</v>
      </c>
      <c r="J37" s="22">
        <v>500899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500899</v>
      </c>
      <c r="X37" s="22">
        <v>469353</v>
      </c>
      <c r="Y37" s="22">
        <v>31546</v>
      </c>
      <c r="Z37" s="23">
        <v>6.7211672238166154</v>
      </c>
      <c r="AA37" s="20">
        <v>1877400</v>
      </c>
    </row>
    <row r="38" spans="1:27" ht="13.5" x14ac:dyDescent="0.25">
      <c r="A38" s="19" t="s">
        <v>64</v>
      </c>
      <c r="B38" s="15" t="s">
        <v>32</v>
      </c>
      <c r="C38" s="20">
        <v>20149434</v>
      </c>
      <c r="D38" s="20"/>
      <c r="E38" s="21">
        <v>1595392</v>
      </c>
      <c r="F38" s="22">
        <v>1595392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398850</v>
      </c>
      <c r="Y38" s="22">
        <v>-398850</v>
      </c>
      <c r="Z38" s="23">
        <v>-100</v>
      </c>
      <c r="AA38" s="20">
        <v>1595392</v>
      </c>
    </row>
    <row r="39" spans="1:27" ht="13.5" x14ac:dyDescent="0.25">
      <c r="A39" s="19" t="s">
        <v>65</v>
      </c>
      <c r="B39" s="15" t="s">
        <v>32</v>
      </c>
      <c r="C39" s="20">
        <v>24332088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6328689</v>
      </c>
      <c r="D40" s="20"/>
      <c r="E40" s="21">
        <v>10490000</v>
      </c>
      <c r="F40" s="22">
        <v>10490000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2622501</v>
      </c>
      <c r="Y40" s="22">
        <v>-2622501</v>
      </c>
      <c r="Z40" s="23">
        <v>-100</v>
      </c>
      <c r="AA40" s="20">
        <v>10490000</v>
      </c>
    </row>
    <row r="41" spans="1:27" ht="13.5" x14ac:dyDescent="0.25">
      <c r="A41" s="19" t="s">
        <v>66</v>
      </c>
      <c r="B41" s="15" t="s">
        <v>32</v>
      </c>
      <c r="C41" s="20">
        <v>22100</v>
      </c>
      <c r="D41" s="20"/>
      <c r="E41" s="21">
        <v>111301</v>
      </c>
      <c r="F41" s="22">
        <v>111301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27828</v>
      </c>
      <c r="Y41" s="22">
        <v>-27828</v>
      </c>
      <c r="Z41" s="23">
        <v>-100</v>
      </c>
      <c r="AA41" s="20">
        <v>111301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3969960</v>
      </c>
      <c r="D44" s="20"/>
      <c r="E44" s="21">
        <v>4368367</v>
      </c>
      <c r="F44" s="22">
        <v>4368367</v>
      </c>
      <c r="G44" s="22"/>
      <c r="H44" s="22"/>
      <c r="I44" s="22">
        <v>79498</v>
      </c>
      <c r="J44" s="22">
        <v>79498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79498</v>
      </c>
      <c r="X44" s="22">
        <v>1092105</v>
      </c>
      <c r="Y44" s="22">
        <v>-1012607</v>
      </c>
      <c r="Z44" s="23">
        <v>-92.720663306183923</v>
      </c>
      <c r="AA44" s="20">
        <v>4368367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2179608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83539358</v>
      </c>
      <c r="D47" s="29">
        <f t="shared" ref="D47:Y47" si="1">SUM(D34:D46)</f>
        <v>0</v>
      </c>
      <c r="E47" s="30">
        <f t="shared" si="1"/>
        <v>46286096</v>
      </c>
      <c r="F47" s="31">
        <f t="shared" si="1"/>
        <v>46286096</v>
      </c>
      <c r="G47" s="31">
        <f t="shared" si="1"/>
        <v>2316601</v>
      </c>
      <c r="H47" s="31">
        <f t="shared" si="1"/>
        <v>2229475</v>
      </c>
      <c r="I47" s="31">
        <f t="shared" si="1"/>
        <v>2386516</v>
      </c>
      <c r="J47" s="31">
        <f t="shared" si="1"/>
        <v>6932592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6932592</v>
      </c>
      <c r="X47" s="31">
        <f t="shared" si="1"/>
        <v>11571561</v>
      </c>
      <c r="Y47" s="31">
        <f t="shared" si="1"/>
        <v>-4638969</v>
      </c>
      <c r="Z47" s="32">
        <f>+IF(X47&lt;&gt;0,+(Y47/X47)*100,0)</f>
        <v>-40.08939675468158</v>
      </c>
      <c r="AA47" s="29">
        <f>SUM(AA34:AA46)</f>
        <v>46286096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-24425885</v>
      </c>
      <c r="D48" s="39">
        <f t="shared" si="2"/>
        <v>0</v>
      </c>
      <c r="E48" s="40">
        <f t="shared" si="2"/>
        <v>17570577</v>
      </c>
      <c r="F48" s="41">
        <f t="shared" si="2"/>
        <v>17570577</v>
      </c>
      <c r="G48" s="41">
        <f t="shared" si="2"/>
        <v>2529863</v>
      </c>
      <c r="H48" s="41">
        <f t="shared" si="2"/>
        <v>2793989</v>
      </c>
      <c r="I48" s="41">
        <f t="shared" si="2"/>
        <v>2636412</v>
      </c>
      <c r="J48" s="41">
        <f t="shared" si="2"/>
        <v>7960264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7960264</v>
      </c>
      <c r="X48" s="41">
        <f t="shared" si="2"/>
        <v>4392603</v>
      </c>
      <c r="Y48" s="41">
        <f t="shared" si="2"/>
        <v>3567661</v>
      </c>
      <c r="Z48" s="42">
        <f>+IF(X48&lt;&gt;0,+(Y48/X48)*100,0)</f>
        <v>81.219746013923867</v>
      </c>
      <c r="AA48" s="39">
        <f>+AA32-AA47</f>
        <v>17570577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-24425885</v>
      </c>
      <c r="D51" s="48">
        <f t="shared" si="3"/>
        <v>0</v>
      </c>
      <c r="E51" s="49">
        <f t="shared" si="3"/>
        <v>17570577</v>
      </c>
      <c r="F51" s="50">
        <f t="shared" si="3"/>
        <v>17570577</v>
      </c>
      <c r="G51" s="50">
        <f t="shared" si="3"/>
        <v>2529863</v>
      </c>
      <c r="H51" s="50">
        <f t="shared" si="3"/>
        <v>2793989</v>
      </c>
      <c r="I51" s="50">
        <f t="shared" si="3"/>
        <v>2636412</v>
      </c>
      <c r="J51" s="50">
        <f t="shared" si="3"/>
        <v>7960264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7960264</v>
      </c>
      <c r="X51" s="50">
        <f t="shared" si="3"/>
        <v>4392603</v>
      </c>
      <c r="Y51" s="50">
        <f t="shared" si="3"/>
        <v>3567661</v>
      </c>
      <c r="Z51" s="51">
        <f>+IF(X51&lt;&gt;0,+(Y51/X51)*100,0)</f>
        <v>81.219746013923867</v>
      </c>
      <c r="AA51" s="48">
        <f>SUM(AA48:AA50)</f>
        <v>17570577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-24425885</v>
      </c>
      <c r="D53" s="54">
        <f>+D51-D52</f>
        <v>0</v>
      </c>
      <c r="E53" s="55">
        <f t="shared" si="4"/>
        <v>17570577</v>
      </c>
      <c r="F53" s="56">
        <f t="shared" si="4"/>
        <v>17570577</v>
      </c>
      <c r="G53" s="56">
        <f t="shared" si="4"/>
        <v>2529863</v>
      </c>
      <c r="H53" s="56">
        <f t="shared" si="4"/>
        <v>2793989</v>
      </c>
      <c r="I53" s="56">
        <f t="shared" si="4"/>
        <v>2636412</v>
      </c>
      <c r="J53" s="56">
        <f t="shared" si="4"/>
        <v>7960264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7960264</v>
      </c>
      <c r="X53" s="56">
        <f t="shared" si="4"/>
        <v>4392603</v>
      </c>
      <c r="Y53" s="56">
        <f t="shared" si="4"/>
        <v>3567661</v>
      </c>
      <c r="Z53" s="57">
        <f>+IF(X53&lt;&gt;0,+(Y53/X53)*100,0)</f>
        <v>81.219746013923867</v>
      </c>
      <c r="AA53" s="54">
        <f>+AA51-AA52</f>
        <v>17570577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-24425885</v>
      </c>
      <c r="D56" s="48">
        <f>SUM(D53:D55)</f>
        <v>0</v>
      </c>
      <c r="E56" s="49">
        <f t="shared" si="5"/>
        <v>17570577</v>
      </c>
      <c r="F56" s="50">
        <f t="shared" si="5"/>
        <v>17570577</v>
      </c>
      <c r="G56" s="50">
        <f t="shared" si="5"/>
        <v>2529863</v>
      </c>
      <c r="H56" s="50">
        <f t="shared" si="5"/>
        <v>2793989</v>
      </c>
      <c r="I56" s="50">
        <f t="shared" si="5"/>
        <v>2636412</v>
      </c>
      <c r="J56" s="50">
        <f t="shared" si="5"/>
        <v>7960264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7960264</v>
      </c>
      <c r="X56" s="50">
        <f t="shared" si="5"/>
        <v>4392603</v>
      </c>
      <c r="Y56" s="50">
        <f t="shared" si="5"/>
        <v>3567661</v>
      </c>
      <c r="Z56" s="51">
        <f>+IF(X56&lt;&gt;0,+(Y56/X56)*100,0)</f>
        <v>81.219746013923867</v>
      </c>
      <c r="AA56" s="48">
        <f>SUM(AA53:AA55)</f>
        <v>17570577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-24425885</v>
      </c>
      <c r="D59" s="65">
        <f>SUM(D56:D58)</f>
        <v>0</v>
      </c>
      <c r="E59" s="66">
        <f t="shared" si="6"/>
        <v>17570577</v>
      </c>
      <c r="F59" s="67">
        <f t="shared" si="6"/>
        <v>17570577</v>
      </c>
      <c r="G59" s="67">
        <f t="shared" si="6"/>
        <v>2529863</v>
      </c>
      <c r="H59" s="67">
        <f t="shared" si="6"/>
        <v>2793989</v>
      </c>
      <c r="I59" s="67">
        <f t="shared" si="6"/>
        <v>2636412</v>
      </c>
      <c r="J59" s="67">
        <f t="shared" si="6"/>
        <v>7960264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7960264</v>
      </c>
      <c r="X59" s="67">
        <f t="shared" si="6"/>
        <v>4392603</v>
      </c>
      <c r="Y59" s="67">
        <f t="shared" si="6"/>
        <v>3567661</v>
      </c>
      <c r="Z59" s="68">
        <f>+IF(X59&lt;&gt;0,+(Y59/X59)*100,0)</f>
        <v>81.219746013923867</v>
      </c>
      <c r="AA59" s="65">
        <f>SUM(AA56:AA58)</f>
        <v>17570577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15001790</v>
      </c>
      <c r="D9" s="20"/>
      <c r="E9" s="21">
        <v>16002179</v>
      </c>
      <c r="F9" s="22">
        <v>16002179</v>
      </c>
      <c r="G9" s="22">
        <v>1330875</v>
      </c>
      <c r="H9" s="22">
        <v>1406006</v>
      </c>
      <c r="I9" s="22">
        <v>1021127</v>
      </c>
      <c r="J9" s="22">
        <v>3758008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3758008</v>
      </c>
      <c r="X9" s="22">
        <v>4000545</v>
      </c>
      <c r="Y9" s="22">
        <v>-242537</v>
      </c>
      <c r="Z9" s="23">
        <v>-6.0625989708902166</v>
      </c>
      <c r="AA9" s="20">
        <v>16002179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9145675</v>
      </c>
      <c r="D13" s="20"/>
      <c r="E13" s="21">
        <v>13580418</v>
      </c>
      <c r="F13" s="22">
        <v>13580418</v>
      </c>
      <c r="G13" s="22">
        <v>832026</v>
      </c>
      <c r="H13" s="22">
        <v>822771</v>
      </c>
      <c r="I13" s="22">
        <v>813334</v>
      </c>
      <c r="J13" s="22">
        <v>2468131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2468131</v>
      </c>
      <c r="X13" s="22">
        <v>3395106</v>
      </c>
      <c r="Y13" s="22">
        <v>-926975</v>
      </c>
      <c r="Z13" s="23">
        <v>-27.303271238070327</v>
      </c>
      <c r="AA13" s="20">
        <v>13580418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623596</v>
      </c>
      <c r="H28" s="22">
        <v>376948</v>
      </c>
      <c r="I28" s="22">
        <v>-106567</v>
      </c>
      <c r="J28" s="22">
        <v>893977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893977</v>
      </c>
      <c r="X28" s="22"/>
      <c r="Y28" s="22">
        <v>893977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24147465</v>
      </c>
      <c r="D32" s="29">
        <f t="shared" ref="D32:Y32" si="0">SUM(D6:D31)</f>
        <v>0</v>
      </c>
      <c r="E32" s="30">
        <f t="shared" si="0"/>
        <v>29582597</v>
      </c>
      <c r="F32" s="31">
        <f t="shared" si="0"/>
        <v>29582597</v>
      </c>
      <c r="G32" s="31">
        <f t="shared" si="0"/>
        <v>2786497</v>
      </c>
      <c r="H32" s="31">
        <f t="shared" si="0"/>
        <v>2605725</v>
      </c>
      <c r="I32" s="31">
        <f t="shared" si="0"/>
        <v>1727894</v>
      </c>
      <c r="J32" s="31">
        <f t="shared" si="0"/>
        <v>7120116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7120116</v>
      </c>
      <c r="X32" s="31">
        <f t="shared" si="0"/>
        <v>7395651</v>
      </c>
      <c r="Y32" s="31">
        <f t="shared" si="0"/>
        <v>-275535</v>
      </c>
      <c r="Z32" s="32">
        <f>+IF(X32&lt;&gt;0,+(Y32/X32)*100,0)</f>
        <v>-3.7256355120056366</v>
      </c>
      <c r="AA32" s="29">
        <f>SUM(AA6:AA31)</f>
        <v>29582597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16315812</v>
      </c>
      <c r="D34" s="20"/>
      <c r="E34" s="21">
        <v>17587350</v>
      </c>
      <c r="F34" s="22">
        <v>17587350</v>
      </c>
      <c r="G34" s="22">
        <v>1018752</v>
      </c>
      <c r="H34" s="22">
        <v>1074233</v>
      </c>
      <c r="I34" s="22">
        <v>1186174</v>
      </c>
      <c r="J34" s="22">
        <v>3279159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3279159</v>
      </c>
      <c r="X34" s="22">
        <v>4390185</v>
      </c>
      <c r="Y34" s="22">
        <v>-1111026</v>
      </c>
      <c r="Z34" s="23">
        <v>-25.307042869491831</v>
      </c>
      <c r="AA34" s="20">
        <v>17587350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567849</v>
      </c>
      <c r="D37" s="20"/>
      <c r="E37" s="21">
        <v>260005</v>
      </c>
      <c r="F37" s="22">
        <v>260005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65001</v>
      </c>
      <c r="Y37" s="22">
        <v>-65001</v>
      </c>
      <c r="Z37" s="23">
        <v>-100</v>
      </c>
      <c r="AA37" s="20">
        <v>260005</v>
      </c>
    </row>
    <row r="38" spans="1:27" ht="13.5" x14ac:dyDescent="0.25">
      <c r="A38" s="19" t="s">
        <v>64</v>
      </c>
      <c r="B38" s="15" t="s">
        <v>32</v>
      </c>
      <c r="C38" s="20">
        <v>14530319</v>
      </c>
      <c r="D38" s="20"/>
      <c r="E38" s="21">
        <v>20497770</v>
      </c>
      <c r="F38" s="22">
        <v>20497770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5124444</v>
      </c>
      <c r="Y38" s="22">
        <v>-5124444</v>
      </c>
      <c r="Z38" s="23">
        <v>-100</v>
      </c>
      <c r="AA38" s="20">
        <v>20497770</v>
      </c>
    </row>
    <row r="39" spans="1:27" ht="13.5" x14ac:dyDescent="0.25">
      <c r="A39" s="19" t="s">
        <v>65</v>
      </c>
      <c r="B39" s="15" t="s">
        <v>32</v>
      </c>
      <c r="C39" s="20">
        <v>788932</v>
      </c>
      <c r="D39" s="20"/>
      <c r="E39" s="21">
        <v>4013250</v>
      </c>
      <c r="F39" s="22">
        <v>4013250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1003314</v>
      </c>
      <c r="Y39" s="22">
        <v>-1003314</v>
      </c>
      <c r="Z39" s="23">
        <v>-100</v>
      </c>
      <c r="AA39" s="20">
        <v>4013250</v>
      </c>
    </row>
    <row r="40" spans="1:27" ht="13.5" x14ac:dyDescent="0.25">
      <c r="A40" s="19" t="s">
        <v>40</v>
      </c>
      <c r="B40" s="15" t="s">
        <v>32</v>
      </c>
      <c r="C40" s="20">
        <v>3351667</v>
      </c>
      <c r="D40" s="20"/>
      <c r="E40" s="21">
        <v>195193</v>
      </c>
      <c r="F40" s="22">
        <v>195193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48798</v>
      </c>
      <c r="Y40" s="22">
        <v>-48798</v>
      </c>
      <c r="Z40" s="23">
        <v>-100</v>
      </c>
      <c r="AA40" s="20">
        <v>195193</v>
      </c>
    </row>
    <row r="41" spans="1:27" ht="13.5" x14ac:dyDescent="0.25">
      <c r="A41" s="19" t="s">
        <v>66</v>
      </c>
      <c r="B41" s="15" t="s">
        <v>32</v>
      </c>
      <c r="C41" s="20">
        <v>2390822</v>
      </c>
      <c r="D41" s="20"/>
      <c r="E41" s="21">
        <v>1000046</v>
      </c>
      <c r="F41" s="22">
        <v>1000046</v>
      </c>
      <c r="G41" s="22">
        <v>7302</v>
      </c>
      <c r="H41" s="22">
        <v>73055</v>
      </c>
      <c r="I41" s="22">
        <v>60297</v>
      </c>
      <c r="J41" s="22">
        <v>140654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140654</v>
      </c>
      <c r="X41" s="22">
        <v>250014</v>
      </c>
      <c r="Y41" s="22">
        <v>-109360</v>
      </c>
      <c r="Z41" s="23">
        <v>-43.741550473173504</v>
      </c>
      <c r="AA41" s="20">
        <v>1000046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3253508</v>
      </c>
      <c r="D44" s="20"/>
      <c r="E44" s="21">
        <v>2462606</v>
      </c>
      <c r="F44" s="22">
        <v>2462606</v>
      </c>
      <c r="G44" s="22">
        <v>72966</v>
      </c>
      <c r="H44" s="22">
        <v>164222</v>
      </c>
      <c r="I44" s="22">
        <v>309892</v>
      </c>
      <c r="J44" s="22">
        <v>547080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547080</v>
      </c>
      <c r="X44" s="22">
        <v>615654</v>
      </c>
      <c r="Y44" s="22">
        <v>-68574</v>
      </c>
      <c r="Z44" s="23">
        <v>-11.138399165765186</v>
      </c>
      <c r="AA44" s="20">
        <v>2462606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41198909</v>
      </c>
      <c r="D47" s="29">
        <f t="shared" ref="D47:Y47" si="1">SUM(D34:D46)</f>
        <v>0</v>
      </c>
      <c r="E47" s="30">
        <f t="shared" si="1"/>
        <v>46016220</v>
      </c>
      <c r="F47" s="31">
        <f t="shared" si="1"/>
        <v>46016220</v>
      </c>
      <c r="G47" s="31">
        <f t="shared" si="1"/>
        <v>1099020</v>
      </c>
      <c r="H47" s="31">
        <f t="shared" si="1"/>
        <v>1311510</v>
      </c>
      <c r="I47" s="31">
        <f t="shared" si="1"/>
        <v>1556363</v>
      </c>
      <c r="J47" s="31">
        <f t="shared" si="1"/>
        <v>3966893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3966893</v>
      </c>
      <c r="X47" s="31">
        <f t="shared" si="1"/>
        <v>11497410</v>
      </c>
      <c r="Y47" s="31">
        <f t="shared" si="1"/>
        <v>-7530517</v>
      </c>
      <c r="Z47" s="32">
        <f>+IF(X47&lt;&gt;0,+(Y47/X47)*100,0)</f>
        <v>-65.49750769956016</v>
      </c>
      <c r="AA47" s="29">
        <f>SUM(AA34:AA46)</f>
        <v>46016220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-17051444</v>
      </c>
      <c r="D48" s="39">
        <f t="shared" si="2"/>
        <v>0</v>
      </c>
      <c r="E48" s="40">
        <f t="shared" si="2"/>
        <v>-16433623</v>
      </c>
      <c r="F48" s="41">
        <f t="shared" si="2"/>
        <v>-16433623</v>
      </c>
      <c r="G48" s="41">
        <f t="shared" si="2"/>
        <v>1687477</v>
      </c>
      <c r="H48" s="41">
        <f t="shared" si="2"/>
        <v>1294215</v>
      </c>
      <c r="I48" s="41">
        <f t="shared" si="2"/>
        <v>171531</v>
      </c>
      <c r="J48" s="41">
        <f t="shared" si="2"/>
        <v>3153223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3153223</v>
      </c>
      <c r="X48" s="41">
        <f t="shared" si="2"/>
        <v>-4101759</v>
      </c>
      <c r="Y48" s="41">
        <f t="shared" si="2"/>
        <v>7254982</v>
      </c>
      <c r="Z48" s="42">
        <f>+IF(X48&lt;&gt;0,+(Y48/X48)*100,0)</f>
        <v>-176.87489684303733</v>
      </c>
      <c r="AA48" s="39">
        <f>+AA32-AA47</f>
        <v>-16433623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-17051444</v>
      </c>
      <c r="D51" s="48">
        <f t="shared" si="3"/>
        <v>0</v>
      </c>
      <c r="E51" s="49">
        <f t="shared" si="3"/>
        <v>-16433623</v>
      </c>
      <c r="F51" s="50">
        <f t="shared" si="3"/>
        <v>-16433623</v>
      </c>
      <c r="G51" s="50">
        <f t="shared" si="3"/>
        <v>1687477</v>
      </c>
      <c r="H51" s="50">
        <f t="shared" si="3"/>
        <v>1294215</v>
      </c>
      <c r="I51" s="50">
        <f t="shared" si="3"/>
        <v>171531</v>
      </c>
      <c r="J51" s="50">
        <f t="shared" si="3"/>
        <v>3153223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3153223</v>
      </c>
      <c r="X51" s="50">
        <f t="shared" si="3"/>
        <v>-4101759</v>
      </c>
      <c r="Y51" s="50">
        <f t="shared" si="3"/>
        <v>7254982</v>
      </c>
      <c r="Z51" s="51">
        <f>+IF(X51&lt;&gt;0,+(Y51/X51)*100,0)</f>
        <v>-176.87489684303733</v>
      </c>
      <c r="AA51" s="48">
        <f>SUM(AA48:AA50)</f>
        <v>-16433623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-17051444</v>
      </c>
      <c r="D53" s="54">
        <f>+D51-D52</f>
        <v>0</v>
      </c>
      <c r="E53" s="55">
        <f t="shared" si="4"/>
        <v>-16433623</v>
      </c>
      <c r="F53" s="56">
        <f t="shared" si="4"/>
        <v>-16433623</v>
      </c>
      <c r="G53" s="56">
        <f t="shared" si="4"/>
        <v>1687477</v>
      </c>
      <c r="H53" s="56">
        <f t="shared" si="4"/>
        <v>1294215</v>
      </c>
      <c r="I53" s="56">
        <f t="shared" si="4"/>
        <v>171531</v>
      </c>
      <c r="J53" s="56">
        <f t="shared" si="4"/>
        <v>3153223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3153223</v>
      </c>
      <c r="X53" s="56">
        <f t="shared" si="4"/>
        <v>-4101759</v>
      </c>
      <c r="Y53" s="56">
        <f t="shared" si="4"/>
        <v>7254982</v>
      </c>
      <c r="Z53" s="57">
        <f>+IF(X53&lt;&gt;0,+(Y53/X53)*100,0)</f>
        <v>-176.87489684303733</v>
      </c>
      <c r="AA53" s="54">
        <f>+AA51-AA52</f>
        <v>-16433623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-17051444</v>
      </c>
      <c r="D56" s="48">
        <f>SUM(D53:D55)</f>
        <v>0</v>
      </c>
      <c r="E56" s="49">
        <f t="shared" si="5"/>
        <v>-16433623</v>
      </c>
      <c r="F56" s="50">
        <f t="shared" si="5"/>
        <v>-16433623</v>
      </c>
      <c r="G56" s="50">
        <f t="shared" si="5"/>
        <v>1687477</v>
      </c>
      <c r="H56" s="50">
        <f t="shared" si="5"/>
        <v>1294215</v>
      </c>
      <c r="I56" s="50">
        <f t="shared" si="5"/>
        <v>171531</v>
      </c>
      <c r="J56" s="50">
        <f t="shared" si="5"/>
        <v>3153223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3153223</v>
      </c>
      <c r="X56" s="50">
        <f t="shared" si="5"/>
        <v>-4101759</v>
      </c>
      <c r="Y56" s="50">
        <f t="shared" si="5"/>
        <v>7254982</v>
      </c>
      <c r="Z56" s="51">
        <f>+IF(X56&lt;&gt;0,+(Y56/X56)*100,0)</f>
        <v>-176.87489684303733</v>
      </c>
      <c r="AA56" s="48">
        <f>SUM(AA53:AA55)</f>
        <v>-16433623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-17051444</v>
      </c>
      <c r="D59" s="65">
        <f>SUM(D56:D58)</f>
        <v>0</v>
      </c>
      <c r="E59" s="66">
        <f t="shared" si="6"/>
        <v>-16433623</v>
      </c>
      <c r="F59" s="67">
        <f t="shared" si="6"/>
        <v>-16433623</v>
      </c>
      <c r="G59" s="67">
        <f t="shared" si="6"/>
        <v>1687477</v>
      </c>
      <c r="H59" s="67">
        <f t="shared" si="6"/>
        <v>1294215</v>
      </c>
      <c r="I59" s="67">
        <f t="shared" si="6"/>
        <v>171531</v>
      </c>
      <c r="J59" s="67">
        <f t="shared" si="6"/>
        <v>3153223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3153223</v>
      </c>
      <c r="X59" s="67">
        <f t="shared" si="6"/>
        <v>-4101759</v>
      </c>
      <c r="Y59" s="67">
        <f t="shared" si="6"/>
        <v>7254982</v>
      </c>
      <c r="Z59" s="68">
        <f>+IF(X59&lt;&gt;0,+(Y59/X59)*100,0)</f>
        <v>-176.87489684303733</v>
      </c>
      <c r="AA59" s="65">
        <f>SUM(AA56:AA58)</f>
        <v>-16433623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12466345</v>
      </c>
      <c r="D9" s="20"/>
      <c r="E9" s="21">
        <v>11891418</v>
      </c>
      <c r="F9" s="22">
        <v>11891418</v>
      </c>
      <c r="G9" s="22">
        <v>1046881</v>
      </c>
      <c r="H9" s="22">
        <v>1082534</v>
      </c>
      <c r="I9" s="22">
        <v>940391</v>
      </c>
      <c r="J9" s="22">
        <v>3069806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3069806</v>
      </c>
      <c r="X9" s="22">
        <v>2972856</v>
      </c>
      <c r="Y9" s="22">
        <v>96950</v>
      </c>
      <c r="Z9" s="23">
        <v>3.2611737669096654</v>
      </c>
      <c r="AA9" s="20">
        <v>11891418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3209000</v>
      </c>
      <c r="D25" s="20"/>
      <c r="E25" s="21">
        <v>18124226</v>
      </c>
      <c r="F25" s="22">
        <v>18124226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5979308</v>
      </c>
      <c r="Y25" s="22">
        <v>-5979308</v>
      </c>
      <c r="Z25" s="23">
        <v>-100</v>
      </c>
      <c r="AA25" s="20">
        <v>18124226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15675345</v>
      </c>
      <c r="D32" s="29">
        <f t="shared" ref="D32:Y32" si="0">SUM(D6:D31)</f>
        <v>0</v>
      </c>
      <c r="E32" s="30">
        <f t="shared" si="0"/>
        <v>30015644</v>
      </c>
      <c r="F32" s="31">
        <f t="shared" si="0"/>
        <v>30015644</v>
      </c>
      <c r="G32" s="31">
        <f t="shared" si="0"/>
        <v>1046881</v>
      </c>
      <c r="H32" s="31">
        <f t="shared" si="0"/>
        <v>1082534</v>
      </c>
      <c r="I32" s="31">
        <f t="shared" si="0"/>
        <v>940391</v>
      </c>
      <c r="J32" s="31">
        <f t="shared" si="0"/>
        <v>3069806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3069806</v>
      </c>
      <c r="X32" s="31">
        <f t="shared" si="0"/>
        <v>8952164</v>
      </c>
      <c r="Y32" s="31">
        <f t="shared" si="0"/>
        <v>-5882358</v>
      </c>
      <c r="Z32" s="32">
        <f>+IF(X32&lt;&gt;0,+(Y32/X32)*100,0)</f>
        <v>-65.70878281497076</v>
      </c>
      <c r="AA32" s="29">
        <f>SUM(AA6:AA31)</f>
        <v>30015644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20755011</v>
      </c>
      <c r="D34" s="20"/>
      <c r="E34" s="21">
        <v>20373242</v>
      </c>
      <c r="F34" s="22">
        <v>20373242</v>
      </c>
      <c r="G34" s="22"/>
      <c r="H34" s="22">
        <v>1434498</v>
      </c>
      <c r="I34" s="22"/>
      <c r="J34" s="22">
        <v>1434498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1434498</v>
      </c>
      <c r="X34" s="22">
        <v>5093313</v>
      </c>
      <c r="Y34" s="22">
        <v>-3658815</v>
      </c>
      <c r="Z34" s="23">
        <v>-71.835659815134079</v>
      </c>
      <c r="AA34" s="20">
        <v>20373242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11075036</v>
      </c>
      <c r="D37" s="20"/>
      <c r="E37" s="21">
        <v>8888300</v>
      </c>
      <c r="F37" s="22">
        <v>8888300</v>
      </c>
      <c r="G37" s="22">
        <v>102232</v>
      </c>
      <c r="H37" s="22">
        <v>1163488</v>
      </c>
      <c r="I37" s="22">
        <v>787594</v>
      </c>
      <c r="J37" s="22">
        <v>2053314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2053314</v>
      </c>
      <c r="X37" s="22">
        <v>2222076</v>
      </c>
      <c r="Y37" s="22">
        <v>-168762</v>
      </c>
      <c r="Z37" s="23">
        <v>-7.5947897371647057</v>
      </c>
      <c r="AA37" s="20">
        <v>8888300</v>
      </c>
    </row>
    <row r="38" spans="1:27" ht="13.5" x14ac:dyDescent="0.25">
      <c r="A38" s="19" t="s">
        <v>64</v>
      </c>
      <c r="B38" s="15" t="s">
        <v>32</v>
      </c>
      <c r="C38" s="20">
        <v>9659205</v>
      </c>
      <c r="D38" s="20"/>
      <c r="E38" s="21">
        <v>18257751</v>
      </c>
      <c r="F38" s="22">
        <v>18257751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4564440</v>
      </c>
      <c r="Y38" s="22">
        <v>-4564440</v>
      </c>
      <c r="Z38" s="23">
        <v>-100</v>
      </c>
      <c r="AA38" s="20">
        <v>18257751</v>
      </c>
    </row>
    <row r="39" spans="1:27" ht="13.5" x14ac:dyDescent="0.25">
      <c r="A39" s="19" t="s">
        <v>65</v>
      </c>
      <c r="B39" s="15" t="s">
        <v>32</v>
      </c>
      <c r="C39" s="20">
        <v>9325544</v>
      </c>
      <c r="D39" s="20"/>
      <c r="E39" s="21">
        <v>5552849</v>
      </c>
      <c r="F39" s="22">
        <v>5552849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1388211</v>
      </c>
      <c r="Y39" s="22">
        <v>-1388211</v>
      </c>
      <c r="Z39" s="23">
        <v>-100</v>
      </c>
      <c r="AA39" s="20">
        <v>5552849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3193933</v>
      </c>
      <c r="D41" s="20"/>
      <c r="E41" s="21">
        <v>700008</v>
      </c>
      <c r="F41" s="22">
        <v>700008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175002</v>
      </c>
      <c r="Y41" s="22">
        <v>-175002</v>
      </c>
      <c r="Z41" s="23">
        <v>-100</v>
      </c>
      <c r="AA41" s="20">
        <v>700008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581575</v>
      </c>
      <c r="D43" s="20"/>
      <c r="E43" s="21">
        <v>2848557</v>
      </c>
      <c r="F43" s="22">
        <v>2848557</v>
      </c>
      <c r="G43" s="22">
        <v>25317</v>
      </c>
      <c r="H43" s="22">
        <v>9870</v>
      </c>
      <c r="I43" s="22"/>
      <c r="J43" s="22">
        <v>35187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35187</v>
      </c>
      <c r="X43" s="22">
        <v>712140</v>
      </c>
      <c r="Y43" s="22">
        <v>-676953</v>
      </c>
      <c r="Z43" s="23">
        <v>-95.058977167410902</v>
      </c>
      <c r="AA43" s="20">
        <v>2848557</v>
      </c>
    </row>
    <row r="44" spans="1:27" ht="13.5" x14ac:dyDescent="0.25">
      <c r="A44" s="19" t="s">
        <v>69</v>
      </c>
      <c r="B44" s="15" t="s">
        <v>32</v>
      </c>
      <c r="C44" s="20">
        <v>78063</v>
      </c>
      <c r="D44" s="20"/>
      <c r="E44" s="21">
        <v>247781</v>
      </c>
      <c r="F44" s="22">
        <v>247781</v>
      </c>
      <c r="G44" s="22">
        <v>-11700</v>
      </c>
      <c r="H44" s="22">
        <v>128199</v>
      </c>
      <c r="I44" s="22">
        <v>-11256</v>
      </c>
      <c r="J44" s="22">
        <v>105243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105243</v>
      </c>
      <c r="X44" s="22">
        <v>61944</v>
      </c>
      <c r="Y44" s="22">
        <v>43299</v>
      </c>
      <c r="Z44" s="23">
        <v>69.900232468035654</v>
      </c>
      <c r="AA44" s="20">
        <v>247781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54668367</v>
      </c>
      <c r="D47" s="29">
        <f t="shared" ref="D47:Y47" si="1">SUM(D34:D46)</f>
        <v>0</v>
      </c>
      <c r="E47" s="30">
        <f t="shared" si="1"/>
        <v>56868488</v>
      </c>
      <c r="F47" s="31">
        <f t="shared" si="1"/>
        <v>56868488</v>
      </c>
      <c r="G47" s="31">
        <f t="shared" si="1"/>
        <v>115849</v>
      </c>
      <c r="H47" s="31">
        <f t="shared" si="1"/>
        <v>2736055</v>
      </c>
      <c r="I47" s="31">
        <f t="shared" si="1"/>
        <v>776338</v>
      </c>
      <c r="J47" s="31">
        <f t="shared" si="1"/>
        <v>3628242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3628242</v>
      </c>
      <c r="X47" s="31">
        <f t="shared" si="1"/>
        <v>14217126</v>
      </c>
      <c r="Y47" s="31">
        <f t="shared" si="1"/>
        <v>-10588884</v>
      </c>
      <c r="Z47" s="32">
        <f>+IF(X47&lt;&gt;0,+(Y47/X47)*100,0)</f>
        <v>-74.479778824496606</v>
      </c>
      <c r="AA47" s="29">
        <f>SUM(AA34:AA46)</f>
        <v>56868488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-38993022</v>
      </c>
      <c r="D48" s="39">
        <f t="shared" si="2"/>
        <v>0</v>
      </c>
      <c r="E48" s="40">
        <f t="shared" si="2"/>
        <v>-26852844</v>
      </c>
      <c r="F48" s="41">
        <f t="shared" si="2"/>
        <v>-26852844</v>
      </c>
      <c r="G48" s="41">
        <f t="shared" si="2"/>
        <v>931032</v>
      </c>
      <c r="H48" s="41">
        <f t="shared" si="2"/>
        <v>-1653521</v>
      </c>
      <c r="I48" s="41">
        <f t="shared" si="2"/>
        <v>164053</v>
      </c>
      <c r="J48" s="41">
        <f t="shared" si="2"/>
        <v>-558436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-558436</v>
      </c>
      <c r="X48" s="41">
        <f t="shared" si="2"/>
        <v>-5264962</v>
      </c>
      <c r="Y48" s="41">
        <f t="shared" si="2"/>
        <v>4706526</v>
      </c>
      <c r="Z48" s="42">
        <f>+IF(X48&lt;&gt;0,+(Y48/X48)*100,0)</f>
        <v>-89.3933517468882</v>
      </c>
      <c r="AA48" s="39">
        <f>+AA32-AA47</f>
        <v>-26852844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-38993022</v>
      </c>
      <c r="D51" s="48">
        <f t="shared" si="3"/>
        <v>0</v>
      </c>
      <c r="E51" s="49">
        <f t="shared" si="3"/>
        <v>-26852844</v>
      </c>
      <c r="F51" s="50">
        <f t="shared" si="3"/>
        <v>-26852844</v>
      </c>
      <c r="G51" s="50">
        <f t="shared" si="3"/>
        <v>931032</v>
      </c>
      <c r="H51" s="50">
        <f t="shared" si="3"/>
        <v>-1653521</v>
      </c>
      <c r="I51" s="50">
        <f t="shared" si="3"/>
        <v>164053</v>
      </c>
      <c r="J51" s="50">
        <f t="shared" si="3"/>
        <v>-558436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-558436</v>
      </c>
      <c r="X51" s="50">
        <f t="shared" si="3"/>
        <v>-5264962</v>
      </c>
      <c r="Y51" s="50">
        <f t="shared" si="3"/>
        <v>4706526</v>
      </c>
      <c r="Z51" s="51">
        <f>+IF(X51&lt;&gt;0,+(Y51/X51)*100,0)</f>
        <v>-89.3933517468882</v>
      </c>
      <c r="AA51" s="48">
        <f>SUM(AA48:AA50)</f>
        <v>-26852844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-38993022</v>
      </c>
      <c r="D53" s="54">
        <f>+D51-D52</f>
        <v>0</v>
      </c>
      <c r="E53" s="55">
        <f t="shared" si="4"/>
        <v>-26852844</v>
      </c>
      <c r="F53" s="56">
        <f t="shared" si="4"/>
        <v>-26852844</v>
      </c>
      <c r="G53" s="56">
        <f t="shared" si="4"/>
        <v>931032</v>
      </c>
      <c r="H53" s="56">
        <f t="shared" si="4"/>
        <v>-1653521</v>
      </c>
      <c r="I53" s="56">
        <f t="shared" si="4"/>
        <v>164053</v>
      </c>
      <c r="J53" s="56">
        <f t="shared" si="4"/>
        <v>-558436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-558436</v>
      </c>
      <c r="X53" s="56">
        <f t="shared" si="4"/>
        <v>-5264962</v>
      </c>
      <c r="Y53" s="56">
        <f t="shared" si="4"/>
        <v>4706526</v>
      </c>
      <c r="Z53" s="57">
        <f>+IF(X53&lt;&gt;0,+(Y53/X53)*100,0)</f>
        <v>-89.3933517468882</v>
      </c>
      <c r="AA53" s="54">
        <f>+AA51-AA52</f>
        <v>-26852844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-38993022</v>
      </c>
      <c r="D56" s="48">
        <f>SUM(D53:D55)</f>
        <v>0</v>
      </c>
      <c r="E56" s="49">
        <f t="shared" si="5"/>
        <v>-26852844</v>
      </c>
      <c r="F56" s="50">
        <f t="shared" si="5"/>
        <v>-26852844</v>
      </c>
      <c r="G56" s="50">
        <f t="shared" si="5"/>
        <v>931032</v>
      </c>
      <c r="H56" s="50">
        <f t="shared" si="5"/>
        <v>-1653521</v>
      </c>
      <c r="I56" s="50">
        <f t="shared" si="5"/>
        <v>164053</v>
      </c>
      <c r="J56" s="50">
        <f t="shared" si="5"/>
        <v>-558436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-558436</v>
      </c>
      <c r="X56" s="50">
        <f t="shared" si="5"/>
        <v>-5264962</v>
      </c>
      <c r="Y56" s="50">
        <f t="shared" si="5"/>
        <v>4706526</v>
      </c>
      <c r="Z56" s="51">
        <f>+IF(X56&lt;&gt;0,+(Y56/X56)*100,0)</f>
        <v>-89.3933517468882</v>
      </c>
      <c r="AA56" s="48">
        <f>SUM(AA53:AA55)</f>
        <v>-26852844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-38993022</v>
      </c>
      <c r="D59" s="65">
        <f>SUM(D56:D58)</f>
        <v>0</v>
      </c>
      <c r="E59" s="66">
        <f t="shared" si="6"/>
        <v>-26852844</v>
      </c>
      <c r="F59" s="67">
        <f t="shared" si="6"/>
        <v>-26852844</v>
      </c>
      <c r="G59" s="67">
        <f t="shared" si="6"/>
        <v>931032</v>
      </c>
      <c r="H59" s="67">
        <f t="shared" si="6"/>
        <v>-1653521</v>
      </c>
      <c r="I59" s="67">
        <f t="shared" si="6"/>
        <v>164053</v>
      </c>
      <c r="J59" s="67">
        <f t="shared" si="6"/>
        <v>-558436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-558436</v>
      </c>
      <c r="X59" s="67">
        <f t="shared" si="6"/>
        <v>-5264962</v>
      </c>
      <c r="Y59" s="67">
        <f t="shared" si="6"/>
        <v>4706526</v>
      </c>
      <c r="Z59" s="68">
        <f>+IF(X59&lt;&gt;0,+(Y59/X59)*100,0)</f>
        <v>-89.3933517468882</v>
      </c>
      <c r="AA59" s="65">
        <f>SUM(AA56:AA58)</f>
        <v>-26852844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59487476</v>
      </c>
      <c r="D9" s="20"/>
      <c r="E9" s="21">
        <v>53900286</v>
      </c>
      <c r="F9" s="22">
        <v>53900286</v>
      </c>
      <c r="G9" s="22">
        <v>5046104</v>
      </c>
      <c r="H9" s="22">
        <v>5106747</v>
      </c>
      <c r="I9" s="22">
        <v>5042039</v>
      </c>
      <c r="J9" s="22">
        <v>15194890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15194890</v>
      </c>
      <c r="X9" s="22">
        <v>13475070</v>
      </c>
      <c r="Y9" s="22">
        <v>1719820</v>
      </c>
      <c r="Z9" s="23">
        <v>12.76297637043815</v>
      </c>
      <c r="AA9" s="20">
        <v>53900286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12076639</v>
      </c>
      <c r="F13" s="22">
        <v>12076639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3019161</v>
      </c>
      <c r="Y13" s="22">
        <v>-3019161</v>
      </c>
      <c r="Z13" s="23">
        <v>-100</v>
      </c>
      <c r="AA13" s="20">
        <v>12076639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59487476</v>
      </c>
      <c r="D32" s="29">
        <f t="shared" ref="D32:Y32" si="0">SUM(D6:D31)</f>
        <v>0</v>
      </c>
      <c r="E32" s="30">
        <f t="shared" si="0"/>
        <v>65976925</v>
      </c>
      <c r="F32" s="31">
        <f t="shared" si="0"/>
        <v>65976925</v>
      </c>
      <c r="G32" s="31">
        <f t="shared" si="0"/>
        <v>5046104</v>
      </c>
      <c r="H32" s="31">
        <f t="shared" si="0"/>
        <v>5106747</v>
      </c>
      <c r="I32" s="31">
        <f t="shared" si="0"/>
        <v>5042039</v>
      </c>
      <c r="J32" s="31">
        <f t="shared" si="0"/>
        <v>15194890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15194890</v>
      </c>
      <c r="X32" s="31">
        <f t="shared" si="0"/>
        <v>16494231</v>
      </c>
      <c r="Y32" s="31">
        <f t="shared" si="0"/>
        <v>-1299341</v>
      </c>
      <c r="Z32" s="32">
        <f>+IF(X32&lt;&gt;0,+(Y32/X32)*100,0)</f>
        <v>-7.8775482167067992</v>
      </c>
      <c r="AA32" s="29">
        <f>SUM(AA6:AA31)</f>
        <v>65976925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27813817</v>
      </c>
      <c r="D34" s="20"/>
      <c r="E34" s="21">
        <v>26360730</v>
      </c>
      <c r="F34" s="22">
        <v>26360730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6590184</v>
      </c>
      <c r="Y34" s="22">
        <v>-6590184</v>
      </c>
      <c r="Z34" s="23">
        <v>-100</v>
      </c>
      <c r="AA34" s="20">
        <v>26360730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73977</v>
      </c>
      <c r="D37" s="20"/>
      <c r="E37" s="21">
        <v>550000</v>
      </c>
      <c r="F37" s="22">
        <v>550000</v>
      </c>
      <c r="G37" s="22">
        <v>3925</v>
      </c>
      <c r="H37" s="22"/>
      <c r="I37" s="22">
        <v>6855</v>
      </c>
      <c r="J37" s="22">
        <v>10780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10780</v>
      </c>
      <c r="X37" s="22">
        <v>137499</v>
      </c>
      <c r="Y37" s="22">
        <v>-126719</v>
      </c>
      <c r="Z37" s="23">
        <v>-92.159942981403503</v>
      </c>
      <c r="AA37" s="20">
        <v>550000</v>
      </c>
    </row>
    <row r="38" spans="1:27" ht="13.5" x14ac:dyDescent="0.25">
      <c r="A38" s="19" t="s">
        <v>64</v>
      </c>
      <c r="B38" s="15" t="s">
        <v>32</v>
      </c>
      <c r="C38" s="20">
        <v>36606052</v>
      </c>
      <c r="D38" s="20"/>
      <c r="E38" s="21">
        <v>4668607</v>
      </c>
      <c r="F38" s="22">
        <v>4668607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1167153</v>
      </c>
      <c r="Y38" s="22">
        <v>-1167153</v>
      </c>
      <c r="Z38" s="23">
        <v>-100</v>
      </c>
      <c r="AA38" s="20">
        <v>4668607</v>
      </c>
    </row>
    <row r="39" spans="1:27" ht="13.5" x14ac:dyDescent="0.25">
      <c r="A39" s="19" t="s">
        <v>65</v>
      </c>
      <c r="B39" s="15" t="s">
        <v>32</v>
      </c>
      <c r="C39" s="20">
        <v>940864</v>
      </c>
      <c r="D39" s="20"/>
      <c r="E39" s="21">
        <v>2979155</v>
      </c>
      <c r="F39" s="22">
        <v>2979155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744789</v>
      </c>
      <c r="Y39" s="22">
        <v>-744789</v>
      </c>
      <c r="Z39" s="23">
        <v>-100</v>
      </c>
      <c r="AA39" s="20">
        <v>2979155</v>
      </c>
    </row>
    <row r="40" spans="1:27" ht="13.5" x14ac:dyDescent="0.25">
      <c r="A40" s="19" t="s">
        <v>40</v>
      </c>
      <c r="B40" s="15" t="s">
        <v>32</v>
      </c>
      <c r="C40" s="20">
        <v>4153438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4808025</v>
      </c>
      <c r="D41" s="20"/>
      <c r="E41" s="21">
        <v>6406260</v>
      </c>
      <c r="F41" s="22">
        <v>6406260</v>
      </c>
      <c r="G41" s="22">
        <v>686622</v>
      </c>
      <c r="H41" s="22">
        <v>594929</v>
      </c>
      <c r="I41" s="22">
        <v>137831</v>
      </c>
      <c r="J41" s="22">
        <v>1419382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1419382</v>
      </c>
      <c r="X41" s="22">
        <v>1601565</v>
      </c>
      <c r="Y41" s="22">
        <v>-182183</v>
      </c>
      <c r="Z41" s="23">
        <v>-11.375311023904743</v>
      </c>
      <c r="AA41" s="20">
        <v>6406260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11501479</v>
      </c>
      <c r="F43" s="22">
        <v>11501479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2875371</v>
      </c>
      <c r="Y43" s="22">
        <v>-2875371</v>
      </c>
      <c r="Z43" s="23">
        <v>-100</v>
      </c>
      <c r="AA43" s="20">
        <v>11501479</v>
      </c>
    </row>
    <row r="44" spans="1:27" ht="13.5" x14ac:dyDescent="0.25">
      <c r="A44" s="19" t="s">
        <v>69</v>
      </c>
      <c r="B44" s="15" t="s">
        <v>32</v>
      </c>
      <c r="C44" s="20">
        <v>560178</v>
      </c>
      <c r="D44" s="20"/>
      <c r="E44" s="21">
        <v>194426</v>
      </c>
      <c r="F44" s="22">
        <v>194426</v>
      </c>
      <c r="G44" s="22"/>
      <c r="H44" s="22"/>
      <c r="I44" s="22">
        <v>391</v>
      </c>
      <c r="J44" s="22">
        <v>391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391</v>
      </c>
      <c r="X44" s="22">
        <v>48606</v>
      </c>
      <c r="Y44" s="22">
        <v>-48215</v>
      </c>
      <c r="Z44" s="23">
        <v>-99.19557256305805</v>
      </c>
      <c r="AA44" s="20">
        <v>194426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74956351</v>
      </c>
      <c r="D47" s="29">
        <f t="shared" ref="D47:Y47" si="1">SUM(D34:D46)</f>
        <v>0</v>
      </c>
      <c r="E47" s="30">
        <f t="shared" si="1"/>
        <v>52660657</v>
      </c>
      <c r="F47" s="31">
        <f t="shared" si="1"/>
        <v>52660657</v>
      </c>
      <c r="G47" s="31">
        <f t="shared" si="1"/>
        <v>690547</v>
      </c>
      <c r="H47" s="31">
        <f t="shared" si="1"/>
        <v>594929</v>
      </c>
      <c r="I47" s="31">
        <f t="shared" si="1"/>
        <v>145077</v>
      </c>
      <c r="J47" s="31">
        <f t="shared" si="1"/>
        <v>1430553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1430553</v>
      </c>
      <c r="X47" s="31">
        <f t="shared" si="1"/>
        <v>13165167</v>
      </c>
      <c r="Y47" s="31">
        <f t="shared" si="1"/>
        <v>-11734614</v>
      </c>
      <c r="Z47" s="32">
        <f>+IF(X47&lt;&gt;0,+(Y47/X47)*100,0)</f>
        <v>-89.133802860229565</v>
      </c>
      <c r="AA47" s="29">
        <f>SUM(AA34:AA46)</f>
        <v>52660657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-15468875</v>
      </c>
      <c r="D48" s="39">
        <f t="shared" si="2"/>
        <v>0</v>
      </c>
      <c r="E48" s="40">
        <f t="shared" si="2"/>
        <v>13316268</v>
      </c>
      <c r="F48" s="41">
        <f t="shared" si="2"/>
        <v>13316268</v>
      </c>
      <c r="G48" s="41">
        <f t="shared" si="2"/>
        <v>4355557</v>
      </c>
      <c r="H48" s="41">
        <f t="shared" si="2"/>
        <v>4511818</v>
      </c>
      <c r="I48" s="41">
        <f t="shared" si="2"/>
        <v>4896962</v>
      </c>
      <c r="J48" s="41">
        <f t="shared" si="2"/>
        <v>13764337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13764337</v>
      </c>
      <c r="X48" s="41">
        <f t="shared" si="2"/>
        <v>3329064</v>
      </c>
      <c r="Y48" s="41">
        <f t="shared" si="2"/>
        <v>10435273</v>
      </c>
      <c r="Z48" s="42">
        <f>+IF(X48&lt;&gt;0,+(Y48/X48)*100,0)</f>
        <v>313.45966914423997</v>
      </c>
      <c r="AA48" s="39">
        <f>+AA32-AA47</f>
        <v>13316268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-15468875</v>
      </c>
      <c r="D51" s="48">
        <f t="shared" si="3"/>
        <v>0</v>
      </c>
      <c r="E51" s="49">
        <f t="shared" si="3"/>
        <v>13316268</v>
      </c>
      <c r="F51" s="50">
        <f t="shared" si="3"/>
        <v>13316268</v>
      </c>
      <c r="G51" s="50">
        <f t="shared" si="3"/>
        <v>4355557</v>
      </c>
      <c r="H51" s="50">
        <f t="shared" si="3"/>
        <v>4511818</v>
      </c>
      <c r="I51" s="50">
        <f t="shared" si="3"/>
        <v>4896962</v>
      </c>
      <c r="J51" s="50">
        <f t="shared" si="3"/>
        <v>13764337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13764337</v>
      </c>
      <c r="X51" s="50">
        <f t="shared" si="3"/>
        <v>3329064</v>
      </c>
      <c r="Y51" s="50">
        <f t="shared" si="3"/>
        <v>10435273</v>
      </c>
      <c r="Z51" s="51">
        <f>+IF(X51&lt;&gt;0,+(Y51/X51)*100,0)</f>
        <v>313.45966914423997</v>
      </c>
      <c r="AA51" s="48">
        <f>SUM(AA48:AA50)</f>
        <v>13316268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-15468875</v>
      </c>
      <c r="D53" s="54">
        <f>+D51-D52</f>
        <v>0</v>
      </c>
      <c r="E53" s="55">
        <f t="shared" si="4"/>
        <v>13316268</v>
      </c>
      <c r="F53" s="56">
        <f t="shared" si="4"/>
        <v>13316268</v>
      </c>
      <c r="G53" s="56">
        <f t="shared" si="4"/>
        <v>4355557</v>
      </c>
      <c r="H53" s="56">
        <f t="shared" si="4"/>
        <v>4511818</v>
      </c>
      <c r="I53" s="56">
        <f t="shared" si="4"/>
        <v>4896962</v>
      </c>
      <c r="J53" s="56">
        <f t="shared" si="4"/>
        <v>13764337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13764337</v>
      </c>
      <c r="X53" s="56">
        <f t="shared" si="4"/>
        <v>3329064</v>
      </c>
      <c r="Y53" s="56">
        <f t="shared" si="4"/>
        <v>10435273</v>
      </c>
      <c r="Z53" s="57">
        <f>+IF(X53&lt;&gt;0,+(Y53/X53)*100,0)</f>
        <v>313.45966914423997</v>
      </c>
      <c r="AA53" s="54">
        <f>+AA51-AA52</f>
        <v>13316268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-15468875</v>
      </c>
      <c r="D56" s="48">
        <f>SUM(D53:D55)</f>
        <v>0</v>
      </c>
      <c r="E56" s="49">
        <f t="shared" si="5"/>
        <v>13316268</v>
      </c>
      <c r="F56" s="50">
        <f t="shared" si="5"/>
        <v>13316268</v>
      </c>
      <c r="G56" s="50">
        <f t="shared" si="5"/>
        <v>4355557</v>
      </c>
      <c r="H56" s="50">
        <f t="shared" si="5"/>
        <v>4511818</v>
      </c>
      <c r="I56" s="50">
        <f t="shared" si="5"/>
        <v>4896962</v>
      </c>
      <c r="J56" s="50">
        <f t="shared" si="5"/>
        <v>13764337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13764337</v>
      </c>
      <c r="X56" s="50">
        <f t="shared" si="5"/>
        <v>3329064</v>
      </c>
      <c r="Y56" s="50">
        <f t="shared" si="5"/>
        <v>10435273</v>
      </c>
      <c r="Z56" s="51">
        <f>+IF(X56&lt;&gt;0,+(Y56/X56)*100,0)</f>
        <v>313.45966914423997</v>
      </c>
      <c r="AA56" s="48">
        <f>SUM(AA53:AA55)</f>
        <v>13316268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-15468875</v>
      </c>
      <c r="D59" s="65">
        <f>SUM(D56:D58)</f>
        <v>0</v>
      </c>
      <c r="E59" s="66">
        <f t="shared" si="6"/>
        <v>13316268</v>
      </c>
      <c r="F59" s="67">
        <f t="shared" si="6"/>
        <v>13316268</v>
      </c>
      <c r="G59" s="67">
        <f t="shared" si="6"/>
        <v>4355557</v>
      </c>
      <c r="H59" s="67">
        <f t="shared" si="6"/>
        <v>4511818</v>
      </c>
      <c r="I59" s="67">
        <f t="shared" si="6"/>
        <v>4896962</v>
      </c>
      <c r="J59" s="67">
        <f t="shared" si="6"/>
        <v>13764337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13764337</v>
      </c>
      <c r="X59" s="67">
        <f t="shared" si="6"/>
        <v>3329064</v>
      </c>
      <c r="Y59" s="67">
        <f t="shared" si="6"/>
        <v>10435273</v>
      </c>
      <c r="Z59" s="68">
        <f>+IF(X59&lt;&gt;0,+(Y59/X59)*100,0)</f>
        <v>313.45966914423997</v>
      </c>
      <c r="AA59" s="65">
        <f>SUM(AA56:AA58)</f>
        <v>13316268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10447769</v>
      </c>
      <c r="D9" s="20"/>
      <c r="E9" s="21">
        <v>9941373</v>
      </c>
      <c r="F9" s="22">
        <v>9941373</v>
      </c>
      <c r="G9" s="22">
        <v>934262</v>
      </c>
      <c r="H9" s="22">
        <v>934430</v>
      </c>
      <c r="I9" s="22">
        <v>934677</v>
      </c>
      <c r="J9" s="22">
        <v>2803369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2803369</v>
      </c>
      <c r="X9" s="22">
        <v>2485344</v>
      </c>
      <c r="Y9" s="22">
        <v>318025</v>
      </c>
      <c r="Z9" s="23">
        <v>12.796015360449097</v>
      </c>
      <c r="AA9" s="20">
        <v>9941373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1156000</v>
      </c>
      <c r="D25" s="20"/>
      <c r="E25" s="21">
        <v>1285000</v>
      </c>
      <c r="F25" s="22">
        <v>1285000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321249</v>
      </c>
      <c r="Y25" s="22">
        <v>-321249</v>
      </c>
      <c r="Z25" s="23">
        <v>-100</v>
      </c>
      <c r="AA25" s="20">
        <v>1285000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11603769</v>
      </c>
      <c r="D32" s="29">
        <f t="shared" ref="D32:Y32" si="0">SUM(D6:D31)</f>
        <v>0</v>
      </c>
      <c r="E32" s="30">
        <f t="shared" si="0"/>
        <v>11226373</v>
      </c>
      <c r="F32" s="31">
        <f t="shared" si="0"/>
        <v>11226373</v>
      </c>
      <c r="G32" s="31">
        <f t="shared" si="0"/>
        <v>934262</v>
      </c>
      <c r="H32" s="31">
        <f t="shared" si="0"/>
        <v>934430</v>
      </c>
      <c r="I32" s="31">
        <f t="shared" si="0"/>
        <v>934677</v>
      </c>
      <c r="J32" s="31">
        <f t="shared" si="0"/>
        <v>2803369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2803369</v>
      </c>
      <c r="X32" s="31">
        <f t="shared" si="0"/>
        <v>2806593</v>
      </c>
      <c r="Y32" s="31">
        <f t="shared" si="0"/>
        <v>-3224</v>
      </c>
      <c r="Z32" s="32">
        <f>+IF(X32&lt;&gt;0,+(Y32/X32)*100,0)</f>
        <v>-0.1148723737285741</v>
      </c>
      <c r="AA32" s="29">
        <f>SUM(AA6:AA31)</f>
        <v>11226373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8069762</v>
      </c>
      <c r="D34" s="20"/>
      <c r="E34" s="21">
        <v>11201724</v>
      </c>
      <c r="F34" s="22">
        <v>11201724</v>
      </c>
      <c r="G34" s="22">
        <v>773970</v>
      </c>
      <c r="H34" s="22">
        <v>761145</v>
      </c>
      <c r="I34" s="22">
        <v>931257</v>
      </c>
      <c r="J34" s="22">
        <v>2466372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2466372</v>
      </c>
      <c r="X34" s="22">
        <v>2800431</v>
      </c>
      <c r="Y34" s="22">
        <v>-334059</v>
      </c>
      <c r="Z34" s="23">
        <v>-11.92884238176195</v>
      </c>
      <c r="AA34" s="20">
        <v>11201724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3138872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7641206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170000</v>
      </c>
      <c r="F41" s="22">
        <v>170000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42501</v>
      </c>
      <c r="Y41" s="22">
        <v>-42501</v>
      </c>
      <c r="Z41" s="23">
        <v>-100</v>
      </c>
      <c r="AA41" s="20">
        <v>170000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173808</v>
      </c>
      <c r="F44" s="22">
        <v>173808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43452</v>
      </c>
      <c r="Y44" s="22">
        <v>-43452</v>
      </c>
      <c r="Z44" s="23">
        <v>-100</v>
      </c>
      <c r="AA44" s="20">
        <v>173808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18849840</v>
      </c>
      <c r="D47" s="29">
        <f t="shared" ref="D47:Y47" si="1">SUM(D34:D46)</f>
        <v>0</v>
      </c>
      <c r="E47" s="30">
        <f t="shared" si="1"/>
        <v>11545532</v>
      </c>
      <c r="F47" s="31">
        <f t="shared" si="1"/>
        <v>11545532</v>
      </c>
      <c r="G47" s="31">
        <f t="shared" si="1"/>
        <v>773970</v>
      </c>
      <c r="H47" s="31">
        <f t="shared" si="1"/>
        <v>761145</v>
      </c>
      <c r="I47" s="31">
        <f t="shared" si="1"/>
        <v>931257</v>
      </c>
      <c r="J47" s="31">
        <f t="shared" si="1"/>
        <v>2466372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2466372</v>
      </c>
      <c r="X47" s="31">
        <f t="shared" si="1"/>
        <v>2886384</v>
      </c>
      <c r="Y47" s="31">
        <f t="shared" si="1"/>
        <v>-420012</v>
      </c>
      <c r="Z47" s="32">
        <f>+IF(X47&lt;&gt;0,+(Y47/X47)*100,0)</f>
        <v>-14.551494187883524</v>
      </c>
      <c r="AA47" s="29">
        <f>SUM(AA34:AA46)</f>
        <v>11545532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-7246071</v>
      </c>
      <c r="D48" s="39">
        <f t="shared" si="2"/>
        <v>0</v>
      </c>
      <c r="E48" s="40">
        <f t="shared" si="2"/>
        <v>-319159</v>
      </c>
      <c r="F48" s="41">
        <f t="shared" si="2"/>
        <v>-319159</v>
      </c>
      <c r="G48" s="41">
        <f t="shared" si="2"/>
        <v>160292</v>
      </c>
      <c r="H48" s="41">
        <f t="shared" si="2"/>
        <v>173285</v>
      </c>
      <c r="I48" s="41">
        <f t="shared" si="2"/>
        <v>3420</v>
      </c>
      <c r="J48" s="41">
        <f t="shared" si="2"/>
        <v>336997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336997</v>
      </c>
      <c r="X48" s="41">
        <f t="shared" si="2"/>
        <v>-79791</v>
      </c>
      <c r="Y48" s="41">
        <f t="shared" si="2"/>
        <v>416788</v>
      </c>
      <c r="Z48" s="42">
        <f>+IF(X48&lt;&gt;0,+(Y48/X48)*100,0)</f>
        <v>-522.34963843039941</v>
      </c>
      <c r="AA48" s="39">
        <f>+AA32-AA47</f>
        <v>-319159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-7246071</v>
      </c>
      <c r="D51" s="48">
        <f t="shared" si="3"/>
        <v>0</v>
      </c>
      <c r="E51" s="49">
        <f t="shared" si="3"/>
        <v>-319159</v>
      </c>
      <c r="F51" s="50">
        <f t="shared" si="3"/>
        <v>-319159</v>
      </c>
      <c r="G51" s="50">
        <f t="shared" si="3"/>
        <v>160292</v>
      </c>
      <c r="H51" s="50">
        <f t="shared" si="3"/>
        <v>173285</v>
      </c>
      <c r="I51" s="50">
        <f t="shared" si="3"/>
        <v>3420</v>
      </c>
      <c r="J51" s="50">
        <f t="shared" si="3"/>
        <v>336997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336997</v>
      </c>
      <c r="X51" s="50">
        <f t="shared" si="3"/>
        <v>-79791</v>
      </c>
      <c r="Y51" s="50">
        <f t="shared" si="3"/>
        <v>416788</v>
      </c>
      <c r="Z51" s="51">
        <f>+IF(X51&lt;&gt;0,+(Y51/X51)*100,0)</f>
        <v>-522.34963843039941</v>
      </c>
      <c r="AA51" s="48">
        <f>SUM(AA48:AA50)</f>
        <v>-319159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-7246071</v>
      </c>
      <c r="D53" s="54">
        <f>+D51-D52</f>
        <v>0</v>
      </c>
      <c r="E53" s="55">
        <f t="shared" si="4"/>
        <v>-319159</v>
      </c>
      <c r="F53" s="56">
        <f t="shared" si="4"/>
        <v>-319159</v>
      </c>
      <c r="G53" s="56">
        <f t="shared" si="4"/>
        <v>160292</v>
      </c>
      <c r="H53" s="56">
        <f t="shared" si="4"/>
        <v>173285</v>
      </c>
      <c r="I53" s="56">
        <f t="shared" si="4"/>
        <v>3420</v>
      </c>
      <c r="J53" s="56">
        <f t="shared" si="4"/>
        <v>336997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336997</v>
      </c>
      <c r="X53" s="56">
        <f t="shared" si="4"/>
        <v>-79791</v>
      </c>
      <c r="Y53" s="56">
        <f t="shared" si="4"/>
        <v>416788</v>
      </c>
      <c r="Z53" s="57">
        <f>+IF(X53&lt;&gt;0,+(Y53/X53)*100,0)</f>
        <v>-522.34963843039941</v>
      </c>
      <c r="AA53" s="54">
        <f>+AA51-AA52</f>
        <v>-319159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-7246071</v>
      </c>
      <c r="D56" s="48">
        <f>SUM(D53:D55)</f>
        <v>0</v>
      </c>
      <c r="E56" s="49">
        <f t="shared" si="5"/>
        <v>-319159</v>
      </c>
      <c r="F56" s="50">
        <f t="shared" si="5"/>
        <v>-319159</v>
      </c>
      <c r="G56" s="50">
        <f t="shared" si="5"/>
        <v>160292</v>
      </c>
      <c r="H56" s="50">
        <f t="shared" si="5"/>
        <v>173285</v>
      </c>
      <c r="I56" s="50">
        <f t="shared" si="5"/>
        <v>3420</v>
      </c>
      <c r="J56" s="50">
        <f t="shared" si="5"/>
        <v>336997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336997</v>
      </c>
      <c r="X56" s="50">
        <f t="shared" si="5"/>
        <v>-79791</v>
      </c>
      <c r="Y56" s="50">
        <f t="shared" si="5"/>
        <v>416788</v>
      </c>
      <c r="Z56" s="51">
        <f>+IF(X56&lt;&gt;0,+(Y56/X56)*100,0)</f>
        <v>-522.34963843039941</v>
      </c>
      <c r="AA56" s="48">
        <f>SUM(AA53:AA55)</f>
        <v>-319159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-7246071</v>
      </c>
      <c r="D59" s="65">
        <f>SUM(D56:D58)</f>
        <v>0</v>
      </c>
      <c r="E59" s="66">
        <f t="shared" si="6"/>
        <v>-319159</v>
      </c>
      <c r="F59" s="67">
        <f t="shared" si="6"/>
        <v>-319159</v>
      </c>
      <c r="G59" s="67">
        <f t="shared" si="6"/>
        <v>160292</v>
      </c>
      <c r="H59" s="67">
        <f t="shared" si="6"/>
        <v>173285</v>
      </c>
      <c r="I59" s="67">
        <f t="shared" si="6"/>
        <v>3420</v>
      </c>
      <c r="J59" s="67">
        <f t="shared" si="6"/>
        <v>336997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336997</v>
      </c>
      <c r="X59" s="67">
        <f t="shared" si="6"/>
        <v>-79791</v>
      </c>
      <c r="Y59" s="67">
        <f t="shared" si="6"/>
        <v>416788</v>
      </c>
      <c r="Z59" s="68">
        <f>+IF(X59&lt;&gt;0,+(Y59/X59)*100,0)</f>
        <v>-522.34963843039941</v>
      </c>
      <c r="AA59" s="65">
        <f>SUM(AA56:AA58)</f>
        <v>-319159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11543016</v>
      </c>
      <c r="D7" s="20"/>
      <c r="E7" s="21"/>
      <c r="F7" s="22"/>
      <c r="G7" s="22">
        <v>74157</v>
      </c>
      <c r="H7" s="22">
        <v>80995</v>
      </c>
      <c r="I7" s="22">
        <v>75768</v>
      </c>
      <c r="J7" s="22">
        <v>230920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230920</v>
      </c>
      <c r="X7" s="22"/>
      <c r="Y7" s="22">
        <v>230920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143705661</v>
      </c>
      <c r="D9" s="20"/>
      <c r="E9" s="21">
        <v>180035681</v>
      </c>
      <c r="F9" s="22">
        <v>180035681</v>
      </c>
      <c r="G9" s="22">
        <v>12882995</v>
      </c>
      <c r="H9" s="22">
        <v>12996377</v>
      </c>
      <c r="I9" s="22">
        <v>13033506</v>
      </c>
      <c r="J9" s="22">
        <v>38912878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38912878</v>
      </c>
      <c r="X9" s="22">
        <v>45008922</v>
      </c>
      <c r="Y9" s="22">
        <v>-6096044</v>
      </c>
      <c r="Z9" s="23">
        <v>-13.544079105027221</v>
      </c>
      <c r="AA9" s="20">
        <v>180035681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24287905</v>
      </c>
      <c r="F13" s="22">
        <v>24287905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6071976</v>
      </c>
      <c r="Y13" s="22">
        <v>-6071976</v>
      </c>
      <c r="Z13" s="23">
        <v>-100</v>
      </c>
      <c r="AA13" s="20">
        <v>24287905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155248677</v>
      </c>
      <c r="D32" s="29">
        <f t="shared" ref="D32:Y32" si="0">SUM(D6:D31)</f>
        <v>0</v>
      </c>
      <c r="E32" s="30">
        <f t="shared" si="0"/>
        <v>204323586</v>
      </c>
      <c r="F32" s="31">
        <f t="shared" si="0"/>
        <v>204323586</v>
      </c>
      <c r="G32" s="31">
        <f t="shared" si="0"/>
        <v>12957152</v>
      </c>
      <c r="H32" s="31">
        <f t="shared" si="0"/>
        <v>13077372</v>
      </c>
      <c r="I32" s="31">
        <f t="shared" si="0"/>
        <v>13109274</v>
      </c>
      <c r="J32" s="31">
        <f t="shared" si="0"/>
        <v>39143798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39143798</v>
      </c>
      <c r="X32" s="31">
        <f t="shared" si="0"/>
        <v>51080898</v>
      </c>
      <c r="Y32" s="31">
        <f t="shared" si="0"/>
        <v>-11937100</v>
      </c>
      <c r="Z32" s="32">
        <f>+IF(X32&lt;&gt;0,+(Y32/X32)*100,0)</f>
        <v>-23.369009683424125</v>
      </c>
      <c r="AA32" s="29">
        <f>SUM(AA6:AA31)</f>
        <v>204323586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57237610</v>
      </c>
      <c r="D34" s="20"/>
      <c r="E34" s="21">
        <v>59773786</v>
      </c>
      <c r="F34" s="22">
        <v>59773786</v>
      </c>
      <c r="G34" s="22"/>
      <c r="H34" s="22">
        <v>9654924</v>
      </c>
      <c r="I34" s="22">
        <v>5362867</v>
      </c>
      <c r="J34" s="22">
        <v>15017791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15017791</v>
      </c>
      <c r="X34" s="22">
        <v>14943453</v>
      </c>
      <c r="Y34" s="22">
        <v>74338</v>
      </c>
      <c r="Z34" s="23">
        <v>0.49746199891015813</v>
      </c>
      <c r="AA34" s="20">
        <v>59773786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19105279</v>
      </c>
      <c r="D37" s="20"/>
      <c r="E37" s="21">
        <v>6683054</v>
      </c>
      <c r="F37" s="22">
        <v>6683054</v>
      </c>
      <c r="G37" s="22">
        <v>74056</v>
      </c>
      <c r="H37" s="22">
        <v>1699296</v>
      </c>
      <c r="I37" s="22">
        <v>1437101</v>
      </c>
      <c r="J37" s="22">
        <v>3210453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3210453</v>
      </c>
      <c r="X37" s="22">
        <v>1670763</v>
      </c>
      <c r="Y37" s="22">
        <v>1539690</v>
      </c>
      <c r="Z37" s="23">
        <v>92.154901682644393</v>
      </c>
      <c r="AA37" s="20">
        <v>6683054</v>
      </c>
    </row>
    <row r="38" spans="1:27" ht="13.5" x14ac:dyDescent="0.25">
      <c r="A38" s="19" t="s">
        <v>64</v>
      </c>
      <c r="B38" s="15" t="s">
        <v>32</v>
      </c>
      <c r="C38" s="20">
        <v>49189123</v>
      </c>
      <c r="D38" s="20"/>
      <c r="E38" s="21">
        <v>15655337</v>
      </c>
      <c r="F38" s="22">
        <v>15655337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3913833</v>
      </c>
      <c r="Y38" s="22">
        <v>-3913833</v>
      </c>
      <c r="Z38" s="23">
        <v>-100</v>
      </c>
      <c r="AA38" s="20">
        <v>15655337</v>
      </c>
    </row>
    <row r="39" spans="1:27" ht="13.5" x14ac:dyDescent="0.25">
      <c r="A39" s="19" t="s">
        <v>65</v>
      </c>
      <c r="B39" s="15" t="s">
        <v>32</v>
      </c>
      <c r="C39" s="20">
        <v>19478</v>
      </c>
      <c r="D39" s="20"/>
      <c r="E39" s="21">
        <v>263928</v>
      </c>
      <c r="F39" s="22">
        <v>263928</v>
      </c>
      <c r="G39" s="22">
        <v>1650</v>
      </c>
      <c r="H39" s="22">
        <v>1650</v>
      </c>
      <c r="I39" s="22">
        <v>1597</v>
      </c>
      <c r="J39" s="22">
        <v>4897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4897</v>
      </c>
      <c r="X39" s="22">
        <v>65982</v>
      </c>
      <c r="Y39" s="22">
        <v>-61085</v>
      </c>
      <c r="Z39" s="23">
        <v>-92.578278924555178</v>
      </c>
      <c r="AA39" s="20">
        <v>263928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9364087</v>
      </c>
      <c r="D41" s="20"/>
      <c r="E41" s="21">
        <v>17307350</v>
      </c>
      <c r="F41" s="22">
        <v>17307350</v>
      </c>
      <c r="G41" s="22">
        <v>632223</v>
      </c>
      <c r="H41" s="22">
        <v>643090</v>
      </c>
      <c r="I41" s="22"/>
      <c r="J41" s="22">
        <v>1275313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1275313</v>
      </c>
      <c r="X41" s="22">
        <v>4326840</v>
      </c>
      <c r="Y41" s="22">
        <v>-3051527</v>
      </c>
      <c r="Z41" s="23">
        <v>-70.525533645801559</v>
      </c>
      <c r="AA41" s="20">
        <v>17307350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49413166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5273928</v>
      </c>
      <c r="D44" s="20"/>
      <c r="E44" s="21">
        <v>9501261</v>
      </c>
      <c r="F44" s="22">
        <v>9501261</v>
      </c>
      <c r="G44" s="22">
        <v>142121</v>
      </c>
      <c r="H44" s="22">
        <v>152210</v>
      </c>
      <c r="I44" s="22">
        <v>504934</v>
      </c>
      <c r="J44" s="22">
        <v>799265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799265</v>
      </c>
      <c r="X44" s="22">
        <v>2375313</v>
      </c>
      <c r="Y44" s="22">
        <v>-1576048</v>
      </c>
      <c r="Z44" s="23">
        <v>-66.351171403516091</v>
      </c>
      <c r="AA44" s="20">
        <v>9501261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-8135979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181466692</v>
      </c>
      <c r="D47" s="29">
        <f t="shared" ref="D47:Y47" si="1">SUM(D34:D46)</f>
        <v>0</v>
      </c>
      <c r="E47" s="30">
        <f t="shared" si="1"/>
        <v>109184716</v>
      </c>
      <c r="F47" s="31">
        <f t="shared" si="1"/>
        <v>109184716</v>
      </c>
      <c r="G47" s="31">
        <f t="shared" si="1"/>
        <v>850050</v>
      </c>
      <c r="H47" s="31">
        <f t="shared" si="1"/>
        <v>12151170</v>
      </c>
      <c r="I47" s="31">
        <f t="shared" si="1"/>
        <v>7306499</v>
      </c>
      <c r="J47" s="31">
        <f t="shared" si="1"/>
        <v>20307719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20307719</v>
      </c>
      <c r="X47" s="31">
        <f t="shared" si="1"/>
        <v>27296184</v>
      </c>
      <c r="Y47" s="31">
        <f t="shared" si="1"/>
        <v>-6988465</v>
      </c>
      <c r="Z47" s="32">
        <f>+IF(X47&lt;&gt;0,+(Y47/X47)*100,0)</f>
        <v>-25.602351596105887</v>
      </c>
      <c r="AA47" s="29">
        <f>SUM(AA34:AA46)</f>
        <v>109184716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-26218015</v>
      </c>
      <c r="D48" s="39">
        <f t="shared" si="2"/>
        <v>0</v>
      </c>
      <c r="E48" s="40">
        <f t="shared" si="2"/>
        <v>95138870</v>
      </c>
      <c r="F48" s="41">
        <f t="shared" si="2"/>
        <v>95138870</v>
      </c>
      <c r="G48" s="41">
        <f t="shared" si="2"/>
        <v>12107102</v>
      </c>
      <c r="H48" s="41">
        <f t="shared" si="2"/>
        <v>926202</v>
      </c>
      <c r="I48" s="41">
        <f t="shared" si="2"/>
        <v>5802775</v>
      </c>
      <c r="J48" s="41">
        <f t="shared" si="2"/>
        <v>18836079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18836079</v>
      </c>
      <c r="X48" s="41">
        <f t="shared" si="2"/>
        <v>23784714</v>
      </c>
      <c r="Y48" s="41">
        <f t="shared" si="2"/>
        <v>-4948635</v>
      </c>
      <c r="Z48" s="42">
        <f>+IF(X48&lt;&gt;0,+(Y48/X48)*100,0)</f>
        <v>-20.805947046493813</v>
      </c>
      <c r="AA48" s="39">
        <f>+AA32-AA47</f>
        <v>95138870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-26218015</v>
      </c>
      <c r="D51" s="48">
        <f t="shared" si="3"/>
        <v>0</v>
      </c>
      <c r="E51" s="49">
        <f t="shared" si="3"/>
        <v>95138870</v>
      </c>
      <c r="F51" s="50">
        <f t="shared" si="3"/>
        <v>95138870</v>
      </c>
      <c r="G51" s="50">
        <f t="shared" si="3"/>
        <v>12107102</v>
      </c>
      <c r="H51" s="50">
        <f t="shared" si="3"/>
        <v>926202</v>
      </c>
      <c r="I51" s="50">
        <f t="shared" si="3"/>
        <v>5802775</v>
      </c>
      <c r="J51" s="50">
        <f t="shared" si="3"/>
        <v>18836079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18836079</v>
      </c>
      <c r="X51" s="50">
        <f t="shared" si="3"/>
        <v>23784714</v>
      </c>
      <c r="Y51" s="50">
        <f t="shared" si="3"/>
        <v>-4948635</v>
      </c>
      <c r="Z51" s="51">
        <f>+IF(X51&lt;&gt;0,+(Y51/X51)*100,0)</f>
        <v>-20.805947046493813</v>
      </c>
      <c r="AA51" s="48">
        <f>SUM(AA48:AA50)</f>
        <v>95138870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-26218015</v>
      </c>
      <c r="D53" s="54">
        <f>+D51-D52</f>
        <v>0</v>
      </c>
      <c r="E53" s="55">
        <f t="shared" si="4"/>
        <v>95138870</v>
      </c>
      <c r="F53" s="56">
        <f t="shared" si="4"/>
        <v>95138870</v>
      </c>
      <c r="G53" s="56">
        <f t="shared" si="4"/>
        <v>12107102</v>
      </c>
      <c r="H53" s="56">
        <f t="shared" si="4"/>
        <v>926202</v>
      </c>
      <c r="I53" s="56">
        <f t="shared" si="4"/>
        <v>5802775</v>
      </c>
      <c r="J53" s="56">
        <f t="shared" si="4"/>
        <v>18836079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18836079</v>
      </c>
      <c r="X53" s="56">
        <f t="shared" si="4"/>
        <v>23784714</v>
      </c>
      <c r="Y53" s="56">
        <f t="shared" si="4"/>
        <v>-4948635</v>
      </c>
      <c r="Z53" s="57">
        <f>+IF(X53&lt;&gt;0,+(Y53/X53)*100,0)</f>
        <v>-20.805947046493813</v>
      </c>
      <c r="AA53" s="54">
        <f>+AA51-AA52</f>
        <v>95138870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-26218015</v>
      </c>
      <c r="D56" s="48">
        <f>SUM(D53:D55)</f>
        <v>0</v>
      </c>
      <c r="E56" s="49">
        <f t="shared" si="5"/>
        <v>95138870</v>
      </c>
      <c r="F56" s="50">
        <f t="shared" si="5"/>
        <v>95138870</v>
      </c>
      <c r="G56" s="50">
        <f t="shared" si="5"/>
        <v>12107102</v>
      </c>
      <c r="H56" s="50">
        <f t="shared" si="5"/>
        <v>926202</v>
      </c>
      <c r="I56" s="50">
        <f t="shared" si="5"/>
        <v>5802775</v>
      </c>
      <c r="J56" s="50">
        <f t="shared" si="5"/>
        <v>18836079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18836079</v>
      </c>
      <c r="X56" s="50">
        <f t="shared" si="5"/>
        <v>23784714</v>
      </c>
      <c r="Y56" s="50">
        <f t="shared" si="5"/>
        <v>-4948635</v>
      </c>
      <c r="Z56" s="51">
        <f>+IF(X56&lt;&gt;0,+(Y56/X56)*100,0)</f>
        <v>-20.805947046493813</v>
      </c>
      <c r="AA56" s="48">
        <f>SUM(AA53:AA55)</f>
        <v>95138870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-26218015</v>
      </c>
      <c r="D59" s="65">
        <f>SUM(D56:D58)</f>
        <v>0</v>
      </c>
      <c r="E59" s="66">
        <f t="shared" si="6"/>
        <v>95138870</v>
      </c>
      <c r="F59" s="67">
        <f t="shared" si="6"/>
        <v>95138870</v>
      </c>
      <c r="G59" s="67">
        <f t="shared" si="6"/>
        <v>12107102</v>
      </c>
      <c r="H59" s="67">
        <f t="shared" si="6"/>
        <v>926202</v>
      </c>
      <c r="I59" s="67">
        <f t="shared" si="6"/>
        <v>5802775</v>
      </c>
      <c r="J59" s="67">
        <f t="shared" si="6"/>
        <v>18836079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18836079</v>
      </c>
      <c r="X59" s="67">
        <f t="shared" si="6"/>
        <v>23784714</v>
      </c>
      <c r="Y59" s="67">
        <f t="shared" si="6"/>
        <v>-4948635</v>
      </c>
      <c r="Z59" s="68">
        <f>+IF(X59&lt;&gt;0,+(Y59/X59)*100,0)</f>
        <v>-20.805947046493813</v>
      </c>
      <c r="AA59" s="65">
        <f>SUM(AA56:AA58)</f>
        <v>95138870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12494055</v>
      </c>
      <c r="D9" s="20"/>
      <c r="E9" s="21">
        <v>14672245</v>
      </c>
      <c r="F9" s="22">
        <v>14672245</v>
      </c>
      <c r="G9" s="22">
        <v>1378121</v>
      </c>
      <c r="H9" s="22">
        <v>1373393</v>
      </c>
      <c r="I9" s="22"/>
      <c r="J9" s="22">
        <v>2751514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2751514</v>
      </c>
      <c r="X9" s="22">
        <v>3668061</v>
      </c>
      <c r="Y9" s="22">
        <v>-916547</v>
      </c>
      <c r="Z9" s="23">
        <v>-24.987234399864125</v>
      </c>
      <c r="AA9" s="20">
        <v>14672245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15078592</v>
      </c>
      <c r="F13" s="22">
        <v>15078592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3769647</v>
      </c>
      <c r="Y13" s="22">
        <v>-3769647</v>
      </c>
      <c r="Z13" s="23">
        <v>-100</v>
      </c>
      <c r="AA13" s="20">
        <v>15078592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84943675</v>
      </c>
      <c r="D25" s="20"/>
      <c r="E25" s="21">
        <v>7234703</v>
      </c>
      <c r="F25" s="22">
        <v>7234703</v>
      </c>
      <c r="G25" s="22"/>
      <c r="H25" s="22">
        <v>26479411</v>
      </c>
      <c r="I25" s="22"/>
      <c r="J25" s="22">
        <v>26479411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26479411</v>
      </c>
      <c r="X25" s="22">
        <v>1808676</v>
      </c>
      <c r="Y25" s="22">
        <v>24670735</v>
      </c>
      <c r="Z25" s="23">
        <v>1364.0218037945988</v>
      </c>
      <c r="AA25" s="20">
        <v>7234703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97437730</v>
      </c>
      <c r="D32" s="29">
        <f t="shared" ref="D32:Y32" si="0">SUM(D6:D31)</f>
        <v>0</v>
      </c>
      <c r="E32" s="30">
        <f t="shared" si="0"/>
        <v>36985540</v>
      </c>
      <c r="F32" s="31">
        <f t="shared" si="0"/>
        <v>36985540</v>
      </c>
      <c r="G32" s="31">
        <f t="shared" si="0"/>
        <v>1378121</v>
      </c>
      <c r="H32" s="31">
        <f t="shared" si="0"/>
        <v>27852804</v>
      </c>
      <c r="I32" s="31">
        <f t="shared" si="0"/>
        <v>0</v>
      </c>
      <c r="J32" s="31">
        <f t="shared" si="0"/>
        <v>29230925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29230925</v>
      </c>
      <c r="X32" s="31">
        <f t="shared" si="0"/>
        <v>9246384</v>
      </c>
      <c r="Y32" s="31">
        <f t="shared" si="0"/>
        <v>19984541</v>
      </c>
      <c r="Z32" s="32">
        <f>+IF(X32&lt;&gt;0,+(Y32/X32)*100,0)</f>
        <v>216.13358259834331</v>
      </c>
      <c r="AA32" s="29">
        <f>SUM(AA6:AA31)</f>
        <v>36985540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4680151</v>
      </c>
      <c r="D34" s="20"/>
      <c r="E34" s="21">
        <v>22630239</v>
      </c>
      <c r="F34" s="22">
        <v>22630239</v>
      </c>
      <c r="G34" s="22"/>
      <c r="H34" s="22">
        <v>61452</v>
      </c>
      <c r="I34" s="22"/>
      <c r="J34" s="22">
        <v>61452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61452</v>
      </c>
      <c r="X34" s="22">
        <v>5657559</v>
      </c>
      <c r="Y34" s="22">
        <v>-5596107</v>
      </c>
      <c r="Z34" s="23">
        <v>-98.913807173729879</v>
      </c>
      <c r="AA34" s="20">
        <v>22630239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2393481</v>
      </c>
      <c r="D37" s="20"/>
      <c r="E37" s="21">
        <v>3086543</v>
      </c>
      <c r="F37" s="22">
        <v>3086543</v>
      </c>
      <c r="G37" s="22"/>
      <c r="H37" s="22">
        <v>159275</v>
      </c>
      <c r="I37" s="22"/>
      <c r="J37" s="22">
        <v>159275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159275</v>
      </c>
      <c r="X37" s="22">
        <v>771636</v>
      </c>
      <c r="Y37" s="22">
        <v>-612361</v>
      </c>
      <c r="Z37" s="23">
        <v>-79.358790932512221</v>
      </c>
      <c r="AA37" s="20">
        <v>3086543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812061</v>
      </c>
      <c r="F39" s="22">
        <v>812061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203016</v>
      </c>
      <c r="Y39" s="22">
        <v>-203016</v>
      </c>
      <c r="Z39" s="23">
        <v>-100</v>
      </c>
      <c r="AA39" s="20">
        <v>812061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545750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692685</v>
      </c>
      <c r="F43" s="22">
        <v>692685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173172</v>
      </c>
      <c r="Y43" s="22">
        <v>-173172</v>
      </c>
      <c r="Z43" s="23">
        <v>-100</v>
      </c>
      <c r="AA43" s="20">
        <v>692685</v>
      </c>
    </row>
    <row r="44" spans="1:27" ht="13.5" x14ac:dyDescent="0.25">
      <c r="A44" s="19" t="s">
        <v>69</v>
      </c>
      <c r="B44" s="15" t="s">
        <v>32</v>
      </c>
      <c r="C44" s="20">
        <v>2805195</v>
      </c>
      <c r="D44" s="20"/>
      <c r="E44" s="21">
        <v>3251000</v>
      </c>
      <c r="F44" s="22">
        <v>3251000</v>
      </c>
      <c r="G44" s="22"/>
      <c r="H44" s="22">
        <v>202159</v>
      </c>
      <c r="I44" s="22"/>
      <c r="J44" s="22">
        <v>202159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202159</v>
      </c>
      <c r="X44" s="22">
        <v>812745</v>
      </c>
      <c r="Y44" s="22">
        <v>-610586</v>
      </c>
      <c r="Z44" s="23">
        <v>-75.126392656983427</v>
      </c>
      <c r="AA44" s="20">
        <v>3251000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10424577</v>
      </c>
      <c r="D47" s="29">
        <f t="shared" ref="D47:Y47" si="1">SUM(D34:D46)</f>
        <v>0</v>
      </c>
      <c r="E47" s="30">
        <f t="shared" si="1"/>
        <v>30472528</v>
      </c>
      <c r="F47" s="31">
        <f t="shared" si="1"/>
        <v>30472528</v>
      </c>
      <c r="G47" s="31">
        <f t="shared" si="1"/>
        <v>0</v>
      </c>
      <c r="H47" s="31">
        <f t="shared" si="1"/>
        <v>422886</v>
      </c>
      <c r="I47" s="31">
        <f t="shared" si="1"/>
        <v>0</v>
      </c>
      <c r="J47" s="31">
        <f t="shared" si="1"/>
        <v>422886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422886</v>
      </c>
      <c r="X47" s="31">
        <f t="shared" si="1"/>
        <v>7618128</v>
      </c>
      <c r="Y47" s="31">
        <f t="shared" si="1"/>
        <v>-7195242</v>
      </c>
      <c r="Z47" s="32">
        <f>+IF(X47&lt;&gt;0,+(Y47/X47)*100,0)</f>
        <v>-94.44895123841448</v>
      </c>
      <c r="AA47" s="29">
        <f>SUM(AA34:AA46)</f>
        <v>30472528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87013153</v>
      </c>
      <c r="D48" s="39">
        <f t="shared" si="2"/>
        <v>0</v>
      </c>
      <c r="E48" s="40">
        <f t="shared" si="2"/>
        <v>6513012</v>
      </c>
      <c r="F48" s="41">
        <f t="shared" si="2"/>
        <v>6513012</v>
      </c>
      <c r="G48" s="41">
        <f t="shared" si="2"/>
        <v>1378121</v>
      </c>
      <c r="H48" s="41">
        <f t="shared" si="2"/>
        <v>27429918</v>
      </c>
      <c r="I48" s="41">
        <f t="shared" si="2"/>
        <v>0</v>
      </c>
      <c r="J48" s="41">
        <f t="shared" si="2"/>
        <v>28808039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28808039</v>
      </c>
      <c r="X48" s="41">
        <f t="shared" si="2"/>
        <v>1628256</v>
      </c>
      <c r="Y48" s="41">
        <f t="shared" si="2"/>
        <v>27179783</v>
      </c>
      <c r="Z48" s="42">
        <f>+IF(X48&lt;&gt;0,+(Y48/X48)*100,0)</f>
        <v>1669.2573526521628</v>
      </c>
      <c r="AA48" s="39">
        <f>+AA32-AA47</f>
        <v>6513012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87013153</v>
      </c>
      <c r="D51" s="48">
        <f t="shared" si="3"/>
        <v>0</v>
      </c>
      <c r="E51" s="49">
        <f t="shared" si="3"/>
        <v>6513012</v>
      </c>
      <c r="F51" s="50">
        <f t="shared" si="3"/>
        <v>6513012</v>
      </c>
      <c r="G51" s="50">
        <f t="shared" si="3"/>
        <v>1378121</v>
      </c>
      <c r="H51" s="50">
        <f t="shared" si="3"/>
        <v>27429918</v>
      </c>
      <c r="I51" s="50">
        <f t="shared" si="3"/>
        <v>0</v>
      </c>
      <c r="J51" s="50">
        <f t="shared" si="3"/>
        <v>28808039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28808039</v>
      </c>
      <c r="X51" s="50">
        <f t="shared" si="3"/>
        <v>1628256</v>
      </c>
      <c r="Y51" s="50">
        <f t="shared" si="3"/>
        <v>27179783</v>
      </c>
      <c r="Z51" s="51">
        <f>+IF(X51&lt;&gt;0,+(Y51/X51)*100,0)</f>
        <v>1669.2573526521628</v>
      </c>
      <c r="AA51" s="48">
        <f>SUM(AA48:AA50)</f>
        <v>6513012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87013153</v>
      </c>
      <c r="D53" s="54">
        <f>+D51-D52</f>
        <v>0</v>
      </c>
      <c r="E53" s="55">
        <f t="shared" si="4"/>
        <v>6513012</v>
      </c>
      <c r="F53" s="56">
        <f t="shared" si="4"/>
        <v>6513012</v>
      </c>
      <c r="G53" s="56">
        <f t="shared" si="4"/>
        <v>1378121</v>
      </c>
      <c r="H53" s="56">
        <f t="shared" si="4"/>
        <v>27429918</v>
      </c>
      <c r="I53" s="56">
        <f t="shared" si="4"/>
        <v>0</v>
      </c>
      <c r="J53" s="56">
        <f t="shared" si="4"/>
        <v>28808039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28808039</v>
      </c>
      <c r="X53" s="56">
        <f t="shared" si="4"/>
        <v>1628256</v>
      </c>
      <c r="Y53" s="56">
        <f t="shared" si="4"/>
        <v>27179783</v>
      </c>
      <c r="Z53" s="57">
        <f>+IF(X53&lt;&gt;0,+(Y53/X53)*100,0)</f>
        <v>1669.2573526521628</v>
      </c>
      <c r="AA53" s="54">
        <f>+AA51-AA52</f>
        <v>6513012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87013153</v>
      </c>
      <c r="D56" s="48">
        <f>SUM(D53:D55)</f>
        <v>0</v>
      </c>
      <c r="E56" s="49">
        <f t="shared" si="5"/>
        <v>6513012</v>
      </c>
      <c r="F56" s="50">
        <f t="shared" si="5"/>
        <v>6513012</v>
      </c>
      <c r="G56" s="50">
        <f t="shared" si="5"/>
        <v>1378121</v>
      </c>
      <c r="H56" s="50">
        <f t="shared" si="5"/>
        <v>27429918</v>
      </c>
      <c r="I56" s="50">
        <f t="shared" si="5"/>
        <v>0</v>
      </c>
      <c r="J56" s="50">
        <f t="shared" si="5"/>
        <v>28808039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28808039</v>
      </c>
      <c r="X56" s="50">
        <f t="shared" si="5"/>
        <v>1628256</v>
      </c>
      <c r="Y56" s="50">
        <f t="shared" si="5"/>
        <v>27179783</v>
      </c>
      <c r="Z56" s="51">
        <f>+IF(X56&lt;&gt;0,+(Y56/X56)*100,0)</f>
        <v>1669.2573526521628</v>
      </c>
      <c r="AA56" s="48">
        <f>SUM(AA53:AA55)</f>
        <v>6513012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87013153</v>
      </c>
      <c r="D59" s="65">
        <f>SUM(D56:D58)</f>
        <v>0</v>
      </c>
      <c r="E59" s="66">
        <f t="shared" si="6"/>
        <v>6513012</v>
      </c>
      <c r="F59" s="67">
        <f t="shared" si="6"/>
        <v>6513012</v>
      </c>
      <c r="G59" s="67">
        <f t="shared" si="6"/>
        <v>1378121</v>
      </c>
      <c r="H59" s="67">
        <f t="shared" si="6"/>
        <v>27429918</v>
      </c>
      <c r="I59" s="67">
        <f t="shared" si="6"/>
        <v>0</v>
      </c>
      <c r="J59" s="67">
        <f t="shared" si="6"/>
        <v>28808039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28808039</v>
      </c>
      <c r="X59" s="67">
        <f t="shared" si="6"/>
        <v>1628256</v>
      </c>
      <c r="Y59" s="67">
        <f t="shared" si="6"/>
        <v>27179783</v>
      </c>
      <c r="Z59" s="68">
        <f>+IF(X59&lt;&gt;0,+(Y59/X59)*100,0)</f>
        <v>1669.2573526521628</v>
      </c>
      <c r="AA59" s="65">
        <f>SUM(AA56:AA58)</f>
        <v>6513012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215236301</v>
      </c>
      <c r="F9" s="22">
        <v>215236301</v>
      </c>
      <c r="G9" s="22">
        <v>14126335</v>
      </c>
      <c r="H9" s="22">
        <v>14241782</v>
      </c>
      <c r="I9" s="22">
        <v>14486159</v>
      </c>
      <c r="J9" s="22">
        <v>42854276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42854276</v>
      </c>
      <c r="X9" s="22">
        <v>53809074</v>
      </c>
      <c r="Y9" s="22">
        <v>-10954798</v>
      </c>
      <c r="Z9" s="23">
        <v>-20.358644343145542</v>
      </c>
      <c r="AA9" s="20">
        <v>215236301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37255323</v>
      </c>
      <c r="F13" s="22">
        <v>37255323</v>
      </c>
      <c r="G13" s="22">
        <v>3507320</v>
      </c>
      <c r="H13" s="22">
        <v>3187424</v>
      </c>
      <c r="I13" s="22">
        <v>3225706</v>
      </c>
      <c r="J13" s="22">
        <v>9920450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9920450</v>
      </c>
      <c r="X13" s="22">
        <v>9313830</v>
      </c>
      <c r="Y13" s="22">
        <v>606620</v>
      </c>
      <c r="Z13" s="23">
        <v>6.5131100739438024</v>
      </c>
      <c r="AA13" s="20">
        <v>37255323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23250399</v>
      </c>
      <c r="F25" s="22">
        <v>23250399</v>
      </c>
      <c r="G25" s="22">
        <v>-4364533</v>
      </c>
      <c r="H25" s="22">
        <v>4376278</v>
      </c>
      <c r="I25" s="22"/>
      <c r="J25" s="22">
        <v>11745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11745</v>
      </c>
      <c r="X25" s="22">
        <v>5812599</v>
      </c>
      <c r="Y25" s="22">
        <v>-5800854</v>
      </c>
      <c r="Z25" s="23">
        <v>-99.797938925427331</v>
      </c>
      <c r="AA25" s="20">
        <v>23250399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275742023</v>
      </c>
      <c r="F32" s="31">
        <f t="shared" si="0"/>
        <v>275742023</v>
      </c>
      <c r="G32" s="31">
        <f t="shared" si="0"/>
        <v>13269122</v>
      </c>
      <c r="H32" s="31">
        <f t="shared" si="0"/>
        <v>21805484</v>
      </c>
      <c r="I32" s="31">
        <f t="shared" si="0"/>
        <v>17711865</v>
      </c>
      <c r="J32" s="31">
        <f t="shared" si="0"/>
        <v>52786471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52786471</v>
      </c>
      <c r="X32" s="31">
        <f t="shared" si="0"/>
        <v>68935503</v>
      </c>
      <c r="Y32" s="31">
        <f t="shared" si="0"/>
        <v>-16149032</v>
      </c>
      <c r="Z32" s="32">
        <f>+IF(X32&lt;&gt;0,+(Y32/X32)*100,0)</f>
        <v>-23.426291674407597</v>
      </c>
      <c r="AA32" s="29">
        <f>SUM(AA6:AA31)</f>
        <v>275742023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103399245</v>
      </c>
      <c r="F34" s="22">
        <v>103399245</v>
      </c>
      <c r="G34" s="22">
        <v>7795669</v>
      </c>
      <c r="H34" s="22">
        <v>7863923</v>
      </c>
      <c r="I34" s="22">
        <v>8355631</v>
      </c>
      <c r="J34" s="22">
        <v>24015223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24015223</v>
      </c>
      <c r="X34" s="22">
        <v>25849812</v>
      </c>
      <c r="Y34" s="22">
        <v>-1834589</v>
      </c>
      <c r="Z34" s="23">
        <v>-7.0971077081721141</v>
      </c>
      <c r="AA34" s="20">
        <v>103399245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887505</v>
      </c>
      <c r="F37" s="22">
        <v>887505</v>
      </c>
      <c r="G37" s="22">
        <v>26368</v>
      </c>
      <c r="H37" s="22">
        <v>10373</v>
      </c>
      <c r="I37" s="22">
        <v>12658</v>
      </c>
      <c r="J37" s="22">
        <v>49399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49399</v>
      </c>
      <c r="X37" s="22">
        <v>221874</v>
      </c>
      <c r="Y37" s="22">
        <v>-172475</v>
      </c>
      <c r="Z37" s="23">
        <v>-77.735561625066481</v>
      </c>
      <c r="AA37" s="20">
        <v>887505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53809075</v>
      </c>
      <c r="F38" s="22">
        <v>53809075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13452270</v>
      </c>
      <c r="Y38" s="22">
        <v>-13452270</v>
      </c>
      <c r="Z38" s="23">
        <v>-100</v>
      </c>
      <c r="AA38" s="20">
        <v>53809075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8123206</v>
      </c>
      <c r="F39" s="22">
        <v>8123206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2030802</v>
      </c>
      <c r="Y39" s="22">
        <v>-2030802</v>
      </c>
      <c r="Z39" s="23">
        <v>-100</v>
      </c>
      <c r="AA39" s="20">
        <v>8123206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15000</v>
      </c>
      <c r="F40" s="22">
        <v>15000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3750</v>
      </c>
      <c r="Y40" s="22">
        <v>-3750</v>
      </c>
      <c r="Z40" s="23">
        <v>-100</v>
      </c>
      <c r="AA40" s="20">
        <v>15000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22144642</v>
      </c>
      <c r="F41" s="22">
        <v>22144642</v>
      </c>
      <c r="G41" s="22">
        <v>513381</v>
      </c>
      <c r="H41" s="22">
        <v>944498</v>
      </c>
      <c r="I41" s="22">
        <v>5225283</v>
      </c>
      <c r="J41" s="22">
        <v>6683162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6683162</v>
      </c>
      <c r="X41" s="22">
        <v>5536167</v>
      </c>
      <c r="Y41" s="22">
        <v>1146995</v>
      </c>
      <c r="Z41" s="23">
        <v>20.718215328403208</v>
      </c>
      <c r="AA41" s="20">
        <v>22144642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3629075</v>
      </c>
      <c r="F43" s="22">
        <v>3629075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907269</v>
      </c>
      <c r="Y43" s="22">
        <v>-907269</v>
      </c>
      <c r="Z43" s="23">
        <v>-100</v>
      </c>
      <c r="AA43" s="20">
        <v>3629075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12560172</v>
      </c>
      <c r="F44" s="22">
        <v>12560172</v>
      </c>
      <c r="G44" s="22">
        <v>616898</v>
      </c>
      <c r="H44" s="22">
        <v>1499500</v>
      </c>
      <c r="I44" s="22">
        <v>614294</v>
      </c>
      <c r="J44" s="22">
        <v>2730692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2730692</v>
      </c>
      <c r="X44" s="22">
        <v>3140043</v>
      </c>
      <c r="Y44" s="22">
        <v>-409351</v>
      </c>
      <c r="Z44" s="23">
        <v>-13.03647752594471</v>
      </c>
      <c r="AA44" s="20">
        <v>12560172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204567920</v>
      </c>
      <c r="F47" s="31">
        <f t="shared" si="1"/>
        <v>204567920</v>
      </c>
      <c r="G47" s="31">
        <f t="shared" si="1"/>
        <v>8952316</v>
      </c>
      <c r="H47" s="31">
        <f t="shared" si="1"/>
        <v>10318294</v>
      </c>
      <c r="I47" s="31">
        <f t="shared" si="1"/>
        <v>14207866</v>
      </c>
      <c r="J47" s="31">
        <f t="shared" si="1"/>
        <v>33478476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33478476</v>
      </c>
      <c r="X47" s="31">
        <f t="shared" si="1"/>
        <v>51141987</v>
      </c>
      <c r="Y47" s="31">
        <f t="shared" si="1"/>
        <v>-17663511</v>
      </c>
      <c r="Z47" s="32">
        <f>+IF(X47&lt;&gt;0,+(Y47/X47)*100,0)</f>
        <v>-34.53817897220145</v>
      </c>
      <c r="AA47" s="29">
        <f>SUM(AA34:AA46)</f>
        <v>204567920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71174103</v>
      </c>
      <c r="F48" s="41">
        <f t="shared" si="2"/>
        <v>71174103</v>
      </c>
      <c r="G48" s="41">
        <f t="shared" si="2"/>
        <v>4316806</v>
      </c>
      <c r="H48" s="41">
        <f t="shared" si="2"/>
        <v>11487190</v>
      </c>
      <c r="I48" s="41">
        <f t="shared" si="2"/>
        <v>3503999</v>
      </c>
      <c r="J48" s="41">
        <f t="shared" si="2"/>
        <v>19307995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19307995</v>
      </c>
      <c r="X48" s="41">
        <f t="shared" si="2"/>
        <v>17793516</v>
      </c>
      <c r="Y48" s="41">
        <f t="shared" si="2"/>
        <v>1514479</v>
      </c>
      <c r="Z48" s="42">
        <f>+IF(X48&lt;&gt;0,+(Y48/X48)*100,0)</f>
        <v>8.5114094370106503</v>
      </c>
      <c r="AA48" s="39">
        <f>+AA32-AA47</f>
        <v>71174103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1002783</v>
      </c>
      <c r="F49" s="22">
        <v>1002783</v>
      </c>
      <c r="G49" s="22">
        <v>108569</v>
      </c>
      <c r="H49" s="22">
        <v>-108569</v>
      </c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250695</v>
      </c>
      <c r="Y49" s="22">
        <v>-250695</v>
      </c>
      <c r="Z49" s="23">
        <v>-100</v>
      </c>
      <c r="AA49" s="20">
        <v>1002783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72176886</v>
      </c>
      <c r="F51" s="50">
        <f t="shared" si="3"/>
        <v>72176886</v>
      </c>
      <c r="G51" s="50">
        <f t="shared" si="3"/>
        <v>4425375</v>
      </c>
      <c r="H51" s="50">
        <f t="shared" si="3"/>
        <v>11378621</v>
      </c>
      <c r="I51" s="50">
        <f t="shared" si="3"/>
        <v>3503999</v>
      </c>
      <c r="J51" s="50">
        <f t="shared" si="3"/>
        <v>19307995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19307995</v>
      </c>
      <c r="X51" s="50">
        <f t="shared" si="3"/>
        <v>18044211</v>
      </c>
      <c r="Y51" s="50">
        <f t="shared" si="3"/>
        <v>1263784</v>
      </c>
      <c r="Z51" s="51">
        <f>+IF(X51&lt;&gt;0,+(Y51/X51)*100,0)</f>
        <v>7.0038196738000904</v>
      </c>
      <c r="AA51" s="48">
        <f>SUM(AA48:AA50)</f>
        <v>72176886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72176886</v>
      </c>
      <c r="F53" s="56">
        <f t="shared" si="4"/>
        <v>72176886</v>
      </c>
      <c r="G53" s="56">
        <f t="shared" si="4"/>
        <v>4425375</v>
      </c>
      <c r="H53" s="56">
        <f t="shared" si="4"/>
        <v>11378621</v>
      </c>
      <c r="I53" s="56">
        <f t="shared" si="4"/>
        <v>3503999</v>
      </c>
      <c r="J53" s="56">
        <f t="shared" si="4"/>
        <v>19307995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19307995</v>
      </c>
      <c r="X53" s="56">
        <f t="shared" si="4"/>
        <v>18044211</v>
      </c>
      <c r="Y53" s="56">
        <f t="shared" si="4"/>
        <v>1263784</v>
      </c>
      <c r="Z53" s="57">
        <f>+IF(X53&lt;&gt;0,+(Y53/X53)*100,0)</f>
        <v>7.0038196738000904</v>
      </c>
      <c r="AA53" s="54">
        <f>+AA51-AA52</f>
        <v>72176886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72176886</v>
      </c>
      <c r="F56" s="50">
        <f t="shared" si="5"/>
        <v>72176886</v>
      </c>
      <c r="G56" s="50">
        <f t="shared" si="5"/>
        <v>4425375</v>
      </c>
      <c r="H56" s="50">
        <f t="shared" si="5"/>
        <v>11378621</v>
      </c>
      <c r="I56" s="50">
        <f t="shared" si="5"/>
        <v>3503999</v>
      </c>
      <c r="J56" s="50">
        <f t="shared" si="5"/>
        <v>19307995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19307995</v>
      </c>
      <c r="X56" s="50">
        <f t="shared" si="5"/>
        <v>18044211</v>
      </c>
      <c r="Y56" s="50">
        <f t="shared" si="5"/>
        <v>1263784</v>
      </c>
      <c r="Z56" s="51">
        <f>+IF(X56&lt;&gt;0,+(Y56/X56)*100,0)</f>
        <v>7.0038196738000904</v>
      </c>
      <c r="AA56" s="48">
        <f>SUM(AA53:AA55)</f>
        <v>72176886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72176886</v>
      </c>
      <c r="F59" s="67">
        <f t="shared" si="6"/>
        <v>72176886</v>
      </c>
      <c r="G59" s="67">
        <f t="shared" si="6"/>
        <v>4425375</v>
      </c>
      <c r="H59" s="67">
        <f t="shared" si="6"/>
        <v>11378621</v>
      </c>
      <c r="I59" s="67">
        <f t="shared" si="6"/>
        <v>3503999</v>
      </c>
      <c r="J59" s="67">
        <f t="shared" si="6"/>
        <v>19307995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19307995</v>
      </c>
      <c r="X59" s="67">
        <f t="shared" si="6"/>
        <v>18044211</v>
      </c>
      <c r="Y59" s="67">
        <f t="shared" si="6"/>
        <v>1263784</v>
      </c>
      <c r="Z59" s="68">
        <f>+IF(X59&lt;&gt;0,+(Y59/X59)*100,0)</f>
        <v>7.0038196738000904</v>
      </c>
      <c r="AA59" s="65">
        <f>SUM(AA56:AA58)</f>
        <v>72176886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118079568</v>
      </c>
      <c r="D9" s="20"/>
      <c r="E9" s="21">
        <v>121445728</v>
      </c>
      <c r="F9" s="22">
        <v>121445728</v>
      </c>
      <c r="G9" s="22">
        <v>10115252</v>
      </c>
      <c r="H9" s="22">
        <v>10730437</v>
      </c>
      <c r="I9" s="22">
        <v>10375294</v>
      </c>
      <c r="J9" s="22">
        <v>31220983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31220983</v>
      </c>
      <c r="X9" s="22">
        <v>30361428</v>
      </c>
      <c r="Y9" s="22">
        <v>859555</v>
      </c>
      <c r="Z9" s="23">
        <v>2.8310756661379699</v>
      </c>
      <c r="AA9" s="20">
        <v>121445728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2277389</v>
      </c>
      <c r="D13" s="20"/>
      <c r="E13" s="21">
        <v>1041130</v>
      </c>
      <c r="F13" s="22">
        <v>1041130</v>
      </c>
      <c r="G13" s="22">
        <v>218726</v>
      </c>
      <c r="H13" s="22">
        <v>224949</v>
      </c>
      <c r="I13" s="22">
        <v>230994</v>
      </c>
      <c r="J13" s="22">
        <v>674669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674669</v>
      </c>
      <c r="X13" s="22">
        <v>260289</v>
      </c>
      <c r="Y13" s="22">
        <v>414380</v>
      </c>
      <c r="Z13" s="23">
        <v>159.19996619142569</v>
      </c>
      <c r="AA13" s="20">
        <v>1041130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45386588</v>
      </c>
      <c r="D25" s="20"/>
      <c r="E25" s="21">
        <v>46955469</v>
      </c>
      <c r="F25" s="22">
        <v>46955469</v>
      </c>
      <c r="G25" s="22">
        <v>19503401</v>
      </c>
      <c r="H25" s="22">
        <v>194243</v>
      </c>
      <c r="I25" s="22">
        <v>167042</v>
      </c>
      <c r="J25" s="22">
        <v>19864686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19864686</v>
      </c>
      <c r="X25" s="22">
        <v>11486868</v>
      </c>
      <c r="Y25" s="22">
        <v>8377818</v>
      </c>
      <c r="Z25" s="23">
        <v>72.933875448033362</v>
      </c>
      <c r="AA25" s="20">
        <v>46955469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165743545</v>
      </c>
      <c r="D32" s="29">
        <f t="shared" ref="D32:Y32" si="0">SUM(D6:D31)</f>
        <v>0</v>
      </c>
      <c r="E32" s="30">
        <f t="shared" si="0"/>
        <v>169442327</v>
      </c>
      <c r="F32" s="31">
        <f t="shared" si="0"/>
        <v>169442327</v>
      </c>
      <c r="G32" s="31">
        <f t="shared" si="0"/>
        <v>29837379</v>
      </c>
      <c r="H32" s="31">
        <f t="shared" si="0"/>
        <v>11149629</v>
      </c>
      <c r="I32" s="31">
        <f t="shared" si="0"/>
        <v>10773330</v>
      </c>
      <c r="J32" s="31">
        <f t="shared" si="0"/>
        <v>51760338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51760338</v>
      </c>
      <c r="X32" s="31">
        <f t="shared" si="0"/>
        <v>42108585</v>
      </c>
      <c r="Y32" s="31">
        <f t="shared" si="0"/>
        <v>9651753</v>
      </c>
      <c r="Z32" s="32">
        <f>+IF(X32&lt;&gt;0,+(Y32/X32)*100,0)</f>
        <v>22.921105043069009</v>
      </c>
      <c r="AA32" s="29">
        <f>SUM(AA6:AA31)</f>
        <v>169442327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84686078</v>
      </c>
      <c r="D34" s="20"/>
      <c r="E34" s="21">
        <v>73511317</v>
      </c>
      <c r="F34" s="22">
        <v>73511317</v>
      </c>
      <c r="G34" s="22">
        <v>8285630</v>
      </c>
      <c r="H34" s="22">
        <v>5749966</v>
      </c>
      <c r="I34" s="22">
        <v>7217685</v>
      </c>
      <c r="J34" s="22">
        <v>21253281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21253281</v>
      </c>
      <c r="X34" s="22">
        <v>18908299</v>
      </c>
      <c r="Y34" s="22">
        <v>2344982</v>
      </c>
      <c r="Z34" s="23">
        <v>12.401866503168794</v>
      </c>
      <c r="AA34" s="20">
        <v>73511317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14715966</v>
      </c>
      <c r="D37" s="20"/>
      <c r="E37" s="21">
        <v>13669613</v>
      </c>
      <c r="F37" s="22">
        <v>13669613</v>
      </c>
      <c r="G37" s="22">
        <v>456091</v>
      </c>
      <c r="H37" s="22">
        <v>486194</v>
      </c>
      <c r="I37" s="22">
        <v>1996537</v>
      </c>
      <c r="J37" s="22">
        <v>2938822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2938822</v>
      </c>
      <c r="X37" s="22">
        <v>3403711</v>
      </c>
      <c r="Y37" s="22">
        <v>-464889</v>
      </c>
      <c r="Z37" s="23">
        <v>-13.658298251526055</v>
      </c>
      <c r="AA37" s="20">
        <v>13669613</v>
      </c>
    </row>
    <row r="38" spans="1:27" ht="13.5" x14ac:dyDescent="0.25">
      <c r="A38" s="19" t="s">
        <v>64</v>
      </c>
      <c r="B38" s="15" t="s">
        <v>32</v>
      </c>
      <c r="C38" s="20">
        <v>2080972</v>
      </c>
      <c r="D38" s="20"/>
      <c r="E38" s="21">
        <v>1200000</v>
      </c>
      <c r="F38" s="22">
        <v>1200000</v>
      </c>
      <c r="G38" s="22">
        <v>797</v>
      </c>
      <c r="H38" s="22"/>
      <c r="I38" s="22"/>
      <c r="J38" s="22">
        <v>797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797</v>
      </c>
      <c r="X38" s="22">
        <v>300000</v>
      </c>
      <c r="Y38" s="22">
        <v>-299203</v>
      </c>
      <c r="Z38" s="23">
        <v>-99.734333333333339</v>
      </c>
      <c r="AA38" s="20">
        <v>1200000</v>
      </c>
    </row>
    <row r="39" spans="1:27" ht="13.5" x14ac:dyDescent="0.25">
      <c r="A39" s="19" t="s">
        <v>65</v>
      </c>
      <c r="B39" s="15" t="s">
        <v>32</v>
      </c>
      <c r="C39" s="20">
        <v>10165563</v>
      </c>
      <c r="D39" s="20"/>
      <c r="E39" s="21">
        <v>15591446</v>
      </c>
      <c r="F39" s="22">
        <v>15591446</v>
      </c>
      <c r="G39" s="22">
        <v>1266878</v>
      </c>
      <c r="H39" s="22">
        <v>1266878</v>
      </c>
      <c r="I39" s="22">
        <v>1266878</v>
      </c>
      <c r="J39" s="22">
        <v>3800634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3800634</v>
      </c>
      <c r="X39" s="22">
        <v>3897861</v>
      </c>
      <c r="Y39" s="22">
        <v>-97227</v>
      </c>
      <c r="Z39" s="23">
        <v>-2.4943680649463897</v>
      </c>
      <c r="AA39" s="20">
        <v>15591446</v>
      </c>
    </row>
    <row r="40" spans="1:27" ht="13.5" x14ac:dyDescent="0.25">
      <c r="A40" s="19" t="s">
        <v>40</v>
      </c>
      <c r="B40" s="15" t="s">
        <v>32</v>
      </c>
      <c r="C40" s="20">
        <v>4296472</v>
      </c>
      <c r="D40" s="20"/>
      <c r="E40" s="21">
        <v>220985</v>
      </c>
      <c r="F40" s="22">
        <v>220985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55245</v>
      </c>
      <c r="Y40" s="22">
        <v>-55245</v>
      </c>
      <c r="Z40" s="23">
        <v>-100</v>
      </c>
      <c r="AA40" s="20">
        <v>220985</v>
      </c>
    </row>
    <row r="41" spans="1:27" ht="13.5" x14ac:dyDescent="0.25">
      <c r="A41" s="19" t="s">
        <v>66</v>
      </c>
      <c r="B41" s="15" t="s">
        <v>32</v>
      </c>
      <c r="C41" s="20">
        <v>28637802</v>
      </c>
      <c r="D41" s="20"/>
      <c r="E41" s="21">
        <v>24084804</v>
      </c>
      <c r="F41" s="22">
        <v>24084804</v>
      </c>
      <c r="G41" s="22">
        <v>1811782</v>
      </c>
      <c r="H41" s="22">
        <v>2498223</v>
      </c>
      <c r="I41" s="22">
        <v>1716863</v>
      </c>
      <c r="J41" s="22">
        <v>6026868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6026868</v>
      </c>
      <c r="X41" s="22">
        <v>6511552</v>
      </c>
      <c r="Y41" s="22">
        <v>-484684</v>
      </c>
      <c r="Z41" s="23">
        <v>-7.4434481979104214</v>
      </c>
      <c r="AA41" s="20">
        <v>24084804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445121</v>
      </c>
      <c r="D43" s="20"/>
      <c r="E43" s="21">
        <v>58740</v>
      </c>
      <c r="F43" s="22">
        <v>58740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58740</v>
      </c>
    </row>
    <row r="44" spans="1:27" ht="13.5" x14ac:dyDescent="0.25">
      <c r="A44" s="19" t="s">
        <v>69</v>
      </c>
      <c r="B44" s="15" t="s">
        <v>32</v>
      </c>
      <c r="C44" s="20">
        <v>12365647</v>
      </c>
      <c r="D44" s="20"/>
      <c r="E44" s="21">
        <v>13769024</v>
      </c>
      <c r="F44" s="22">
        <v>13769024</v>
      </c>
      <c r="G44" s="22">
        <v>229398</v>
      </c>
      <c r="H44" s="22">
        <v>766615</v>
      </c>
      <c r="I44" s="22">
        <v>323785</v>
      </c>
      <c r="J44" s="22">
        <v>1319798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1319798</v>
      </c>
      <c r="X44" s="22">
        <v>3245386</v>
      </c>
      <c r="Y44" s="22">
        <v>-1925588</v>
      </c>
      <c r="Z44" s="23">
        <v>-59.333096278840166</v>
      </c>
      <c r="AA44" s="20">
        <v>13769024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157393621</v>
      </c>
      <c r="D47" s="29">
        <f t="shared" ref="D47:Y47" si="1">SUM(D34:D46)</f>
        <v>0</v>
      </c>
      <c r="E47" s="30">
        <f t="shared" si="1"/>
        <v>142105929</v>
      </c>
      <c r="F47" s="31">
        <f t="shared" si="1"/>
        <v>142105929</v>
      </c>
      <c r="G47" s="31">
        <f t="shared" si="1"/>
        <v>12050576</v>
      </c>
      <c r="H47" s="31">
        <f t="shared" si="1"/>
        <v>10767876</v>
      </c>
      <c r="I47" s="31">
        <f t="shared" si="1"/>
        <v>12521748</v>
      </c>
      <c r="J47" s="31">
        <f t="shared" si="1"/>
        <v>35340200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35340200</v>
      </c>
      <c r="X47" s="31">
        <f t="shared" si="1"/>
        <v>36322054</v>
      </c>
      <c r="Y47" s="31">
        <f t="shared" si="1"/>
        <v>-981854</v>
      </c>
      <c r="Z47" s="32">
        <f>+IF(X47&lt;&gt;0,+(Y47/X47)*100,0)</f>
        <v>-2.7031896378987819</v>
      </c>
      <c r="AA47" s="29">
        <f>SUM(AA34:AA46)</f>
        <v>142105929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8349924</v>
      </c>
      <c r="D48" s="39">
        <f t="shared" si="2"/>
        <v>0</v>
      </c>
      <c r="E48" s="40">
        <f t="shared" si="2"/>
        <v>27336398</v>
      </c>
      <c r="F48" s="41">
        <f t="shared" si="2"/>
        <v>27336398</v>
      </c>
      <c r="G48" s="41">
        <f t="shared" si="2"/>
        <v>17786803</v>
      </c>
      <c r="H48" s="41">
        <f t="shared" si="2"/>
        <v>381753</v>
      </c>
      <c r="I48" s="41">
        <f t="shared" si="2"/>
        <v>-1748418</v>
      </c>
      <c r="J48" s="41">
        <f t="shared" si="2"/>
        <v>16420138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16420138</v>
      </c>
      <c r="X48" s="41">
        <f t="shared" si="2"/>
        <v>5786531</v>
      </c>
      <c r="Y48" s="41">
        <f t="shared" si="2"/>
        <v>10633607</v>
      </c>
      <c r="Z48" s="42">
        <f>+IF(X48&lt;&gt;0,+(Y48/X48)*100,0)</f>
        <v>183.7647979419794</v>
      </c>
      <c r="AA48" s="39">
        <f>+AA32-AA47</f>
        <v>27336398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8349924</v>
      </c>
      <c r="D51" s="48">
        <f t="shared" si="3"/>
        <v>0</v>
      </c>
      <c r="E51" s="49">
        <f t="shared" si="3"/>
        <v>27336398</v>
      </c>
      <c r="F51" s="50">
        <f t="shared" si="3"/>
        <v>27336398</v>
      </c>
      <c r="G51" s="50">
        <f t="shared" si="3"/>
        <v>17786803</v>
      </c>
      <c r="H51" s="50">
        <f t="shared" si="3"/>
        <v>381753</v>
      </c>
      <c r="I51" s="50">
        <f t="shared" si="3"/>
        <v>-1748418</v>
      </c>
      <c r="J51" s="50">
        <f t="shared" si="3"/>
        <v>16420138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16420138</v>
      </c>
      <c r="X51" s="50">
        <f t="shared" si="3"/>
        <v>5786531</v>
      </c>
      <c r="Y51" s="50">
        <f t="shared" si="3"/>
        <v>10633607</v>
      </c>
      <c r="Z51" s="51">
        <f>+IF(X51&lt;&gt;0,+(Y51/X51)*100,0)</f>
        <v>183.7647979419794</v>
      </c>
      <c r="AA51" s="48">
        <f>SUM(AA48:AA50)</f>
        <v>27336398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8349924</v>
      </c>
      <c r="D53" s="54">
        <f>+D51-D52</f>
        <v>0</v>
      </c>
      <c r="E53" s="55">
        <f t="shared" si="4"/>
        <v>27336398</v>
      </c>
      <c r="F53" s="56">
        <f t="shared" si="4"/>
        <v>27336398</v>
      </c>
      <c r="G53" s="56">
        <f t="shared" si="4"/>
        <v>17786803</v>
      </c>
      <c r="H53" s="56">
        <f t="shared" si="4"/>
        <v>381753</v>
      </c>
      <c r="I53" s="56">
        <f t="shared" si="4"/>
        <v>-1748418</v>
      </c>
      <c r="J53" s="56">
        <f t="shared" si="4"/>
        <v>16420138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16420138</v>
      </c>
      <c r="X53" s="56">
        <f t="shared" si="4"/>
        <v>5786531</v>
      </c>
      <c r="Y53" s="56">
        <f t="shared" si="4"/>
        <v>10633607</v>
      </c>
      <c r="Z53" s="57">
        <f>+IF(X53&lt;&gt;0,+(Y53/X53)*100,0)</f>
        <v>183.7647979419794</v>
      </c>
      <c r="AA53" s="54">
        <f>+AA51-AA52</f>
        <v>27336398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8349924</v>
      </c>
      <c r="D56" s="48">
        <f>SUM(D53:D55)</f>
        <v>0</v>
      </c>
      <c r="E56" s="49">
        <f t="shared" si="5"/>
        <v>27336398</v>
      </c>
      <c r="F56" s="50">
        <f t="shared" si="5"/>
        <v>27336398</v>
      </c>
      <c r="G56" s="50">
        <f t="shared" si="5"/>
        <v>17786803</v>
      </c>
      <c r="H56" s="50">
        <f t="shared" si="5"/>
        <v>381753</v>
      </c>
      <c r="I56" s="50">
        <f t="shared" si="5"/>
        <v>-1748418</v>
      </c>
      <c r="J56" s="50">
        <f t="shared" si="5"/>
        <v>16420138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16420138</v>
      </c>
      <c r="X56" s="50">
        <f t="shared" si="5"/>
        <v>5786531</v>
      </c>
      <c r="Y56" s="50">
        <f t="shared" si="5"/>
        <v>10633607</v>
      </c>
      <c r="Z56" s="51">
        <f>+IF(X56&lt;&gt;0,+(Y56/X56)*100,0)</f>
        <v>183.7647979419794</v>
      </c>
      <c r="AA56" s="48">
        <f>SUM(AA53:AA55)</f>
        <v>27336398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8349924</v>
      </c>
      <c r="D59" s="65">
        <f>SUM(D56:D58)</f>
        <v>0</v>
      </c>
      <c r="E59" s="66">
        <f t="shared" si="6"/>
        <v>27336398</v>
      </c>
      <c r="F59" s="67">
        <f t="shared" si="6"/>
        <v>27336398</v>
      </c>
      <c r="G59" s="67">
        <f t="shared" si="6"/>
        <v>17786803</v>
      </c>
      <c r="H59" s="67">
        <f t="shared" si="6"/>
        <v>381753</v>
      </c>
      <c r="I59" s="67">
        <f t="shared" si="6"/>
        <v>-1748418</v>
      </c>
      <c r="J59" s="67">
        <f t="shared" si="6"/>
        <v>16420138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16420138</v>
      </c>
      <c r="X59" s="67">
        <f t="shared" si="6"/>
        <v>5786531</v>
      </c>
      <c r="Y59" s="67">
        <f t="shared" si="6"/>
        <v>10633607</v>
      </c>
      <c r="Z59" s="68">
        <f>+IF(X59&lt;&gt;0,+(Y59/X59)*100,0)</f>
        <v>183.7647979419794</v>
      </c>
      <c r="AA59" s="65">
        <f>SUM(AA56:AA58)</f>
        <v>27336398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11359548</v>
      </c>
      <c r="D9" s="20"/>
      <c r="E9" s="21">
        <v>12252468</v>
      </c>
      <c r="F9" s="22">
        <v>12252468</v>
      </c>
      <c r="G9" s="22"/>
      <c r="H9" s="22">
        <v>1017715</v>
      </c>
      <c r="I9" s="22">
        <v>958795</v>
      </c>
      <c r="J9" s="22">
        <v>1976510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1976510</v>
      </c>
      <c r="X9" s="22">
        <v>3063117</v>
      </c>
      <c r="Y9" s="22">
        <v>-1086607</v>
      </c>
      <c r="Z9" s="23">
        <v>-35.473897993449157</v>
      </c>
      <c r="AA9" s="20">
        <v>12252468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249490</v>
      </c>
      <c r="I13" s="22">
        <v>253423</v>
      </c>
      <c r="J13" s="22">
        <v>502913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502913</v>
      </c>
      <c r="X13" s="22"/>
      <c r="Y13" s="22">
        <v>502913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11359548</v>
      </c>
      <c r="D32" s="29">
        <f t="shared" ref="D32:Y32" si="0">SUM(D6:D31)</f>
        <v>0</v>
      </c>
      <c r="E32" s="30">
        <f t="shared" si="0"/>
        <v>12252468</v>
      </c>
      <c r="F32" s="31">
        <f t="shared" si="0"/>
        <v>12252468</v>
      </c>
      <c r="G32" s="31">
        <f t="shared" si="0"/>
        <v>0</v>
      </c>
      <c r="H32" s="31">
        <f t="shared" si="0"/>
        <v>1267205</v>
      </c>
      <c r="I32" s="31">
        <f t="shared" si="0"/>
        <v>1212218</v>
      </c>
      <c r="J32" s="31">
        <f t="shared" si="0"/>
        <v>2479423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2479423</v>
      </c>
      <c r="X32" s="31">
        <f t="shared" si="0"/>
        <v>3063117</v>
      </c>
      <c r="Y32" s="31">
        <f t="shared" si="0"/>
        <v>-583694</v>
      </c>
      <c r="Z32" s="32">
        <f>+IF(X32&lt;&gt;0,+(Y32/X32)*100,0)</f>
        <v>-19.055556807004105</v>
      </c>
      <c r="AA32" s="29">
        <f>SUM(AA6:AA31)</f>
        <v>12252468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9484374</v>
      </c>
      <c r="D34" s="20"/>
      <c r="E34" s="21">
        <v>8919384</v>
      </c>
      <c r="F34" s="22">
        <v>8919384</v>
      </c>
      <c r="G34" s="22"/>
      <c r="H34" s="22">
        <v>780057</v>
      </c>
      <c r="I34" s="22">
        <v>2917762</v>
      </c>
      <c r="J34" s="22">
        <v>3697819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3697819</v>
      </c>
      <c r="X34" s="22">
        <v>2229846</v>
      </c>
      <c r="Y34" s="22">
        <v>1467973</v>
      </c>
      <c r="Z34" s="23">
        <v>65.83293196032372</v>
      </c>
      <c r="AA34" s="20">
        <v>8919384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348181</v>
      </c>
      <c r="D37" s="20"/>
      <c r="E37" s="21">
        <v>349992</v>
      </c>
      <c r="F37" s="22">
        <v>349992</v>
      </c>
      <c r="G37" s="22"/>
      <c r="H37" s="22">
        <v>1500</v>
      </c>
      <c r="I37" s="22">
        <v>7660</v>
      </c>
      <c r="J37" s="22">
        <v>9160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9160</v>
      </c>
      <c r="X37" s="22">
        <v>87498</v>
      </c>
      <c r="Y37" s="22">
        <v>-78338</v>
      </c>
      <c r="Z37" s="23">
        <v>-89.531189284326501</v>
      </c>
      <c r="AA37" s="20">
        <v>349992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16696456</v>
      </c>
      <c r="D39" s="20"/>
      <c r="E39" s="21">
        <v>9999996</v>
      </c>
      <c r="F39" s="22">
        <v>9999996</v>
      </c>
      <c r="G39" s="22"/>
      <c r="H39" s="22"/>
      <c r="I39" s="22">
        <v>1539512</v>
      </c>
      <c r="J39" s="22">
        <v>1539512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1539512</v>
      </c>
      <c r="X39" s="22">
        <v>2499999</v>
      </c>
      <c r="Y39" s="22">
        <v>-960487</v>
      </c>
      <c r="Z39" s="23">
        <v>-38.419495367798149</v>
      </c>
      <c r="AA39" s="20">
        <v>9999996</v>
      </c>
    </row>
    <row r="40" spans="1:27" ht="13.5" x14ac:dyDescent="0.25">
      <c r="A40" s="19" t="s">
        <v>40</v>
      </c>
      <c r="B40" s="15" t="s">
        <v>32</v>
      </c>
      <c r="C40" s="20">
        <v>2401191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585446</v>
      </c>
      <c r="D41" s="20"/>
      <c r="E41" s="21">
        <v>1100004</v>
      </c>
      <c r="F41" s="22">
        <v>1100004</v>
      </c>
      <c r="G41" s="22"/>
      <c r="H41" s="22">
        <v>105598</v>
      </c>
      <c r="I41" s="22"/>
      <c r="J41" s="22">
        <v>105598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105598</v>
      </c>
      <c r="X41" s="22">
        <v>275001</v>
      </c>
      <c r="Y41" s="22">
        <v>-169403</v>
      </c>
      <c r="Z41" s="23">
        <v>-61.600866905938524</v>
      </c>
      <c r="AA41" s="20">
        <v>1100004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16923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636704</v>
      </c>
      <c r="D44" s="20"/>
      <c r="E44" s="21">
        <v>724992</v>
      </c>
      <c r="F44" s="22">
        <v>724992</v>
      </c>
      <c r="G44" s="22">
        <v>153492</v>
      </c>
      <c r="H44" s="22">
        <v>8009</v>
      </c>
      <c r="I44" s="22">
        <v>34921</v>
      </c>
      <c r="J44" s="22">
        <v>196422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196422</v>
      </c>
      <c r="X44" s="22">
        <v>181248</v>
      </c>
      <c r="Y44" s="22">
        <v>15174</v>
      </c>
      <c r="Z44" s="23">
        <v>8.3719544491525433</v>
      </c>
      <c r="AA44" s="20">
        <v>724992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30169275</v>
      </c>
      <c r="D47" s="29">
        <f t="shared" ref="D47:Y47" si="1">SUM(D34:D46)</f>
        <v>0</v>
      </c>
      <c r="E47" s="30">
        <f t="shared" si="1"/>
        <v>21094368</v>
      </c>
      <c r="F47" s="31">
        <f t="shared" si="1"/>
        <v>21094368</v>
      </c>
      <c r="G47" s="31">
        <f t="shared" si="1"/>
        <v>153492</v>
      </c>
      <c r="H47" s="31">
        <f t="shared" si="1"/>
        <v>895164</v>
      </c>
      <c r="I47" s="31">
        <f t="shared" si="1"/>
        <v>4499855</v>
      </c>
      <c r="J47" s="31">
        <f t="shared" si="1"/>
        <v>5548511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5548511</v>
      </c>
      <c r="X47" s="31">
        <f t="shared" si="1"/>
        <v>5273592</v>
      </c>
      <c r="Y47" s="31">
        <f t="shared" si="1"/>
        <v>274919</v>
      </c>
      <c r="Z47" s="32">
        <f>+IF(X47&lt;&gt;0,+(Y47/X47)*100,0)</f>
        <v>5.213126081805342</v>
      </c>
      <c r="AA47" s="29">
        <f>SUM(AA34:AA46)</f>
        <v>21094368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-18809727</v>
      </c>
      <c r="D48" s="39">
        <f t="shared" si="2"/>
        <v>0</v>
      </c>
      <c r="E48" s="40">
        <f t="shared" si="2"/>
        <v>-8841900</v>
      </c>
      <c r="F48" s="41">
        <f t="shared" si="2"/>
        <v>-8841900</v>
      </c>
      <c r="G48" s="41">
        <f t="shared" si="2"/>
        <v>-153492</v>
      </c>
      <c r="H48" s="41">
        <f t="shared" si="2"/>
        <v>372041</v>
      </c>
      <c r="I48" s="41">
        <f t="shared" si="2"/>
        <v>-3287637</v>
      </c>
      <c r="J48" s="41">
        <f t="shared" si="2"/>
        <v>-3069088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-3069088</v>
      </c>
      <c r="X48" s="41">
        <f t="shared" si="2"/>
        <v>-2210475</v>
      </c>
      <c r="Y48" s="41">
        <f t="shared" si="2"/>
        <v>-858613</v>
      </c>
      <c r="Z48" s="42">
        <f>+IF(X48&lt;&gt;0,+(Y48/X48)*100,0)</f>
        <v>38.84291837727185</v>
      </c>
      <c r="AA48" s="39">
        <f>+AA32-AA47</f>
        <v>-8841900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-18809727</v>
      </c>
      <c r="D51" s="48">
        <f t="shared" si="3"/>
        <v>0</v>
      </c>
      <c r="E51" s="49">
        <f t="shared" si="3"/>
        <v>-8841900</v>
      </c>
      <c r="F51" s="50">
        <f t="shared" si="3"/>
        <v>-8841900</v>
      </c>
      <c r="G51" s="50">
        <f t="shared" si="3"/>
        <v>-153492</v>
      </c>
      <c r="H51" s="50">
        <f t="shared" si="3"/>
        <v>372041</v>
      </c>
      <c r="I51" s="50">
        <f t="shared" si="3"/>
        <v>-3287637</v>
      </c>
      <c r="J51" s="50">
        <f t="shared" si="3"/>
        <v>-3069088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-3069088</v>
      </c>
      <c r="X51" s="50">
        <f t="shared" si="3"/>
        <v>-2210475</v>
      </c>
      <c r="Y51" s="50">
        <f t="shared" si="3"/>
        <v>-858613</v>
      </c>
      <c r="Z51" s="51">
        <f>+IF(X51&lt;&gt;0,+(Y51/X51)*100,0)</f>
        <v>38.84291837727185</v>
      </c>
      <c r="AA51" s="48">
        <f>SUM(AA48:AA50)</f>
        <v>-8841900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-18809727</v>
      </c>
      <c r="D53" s="54">
        <f>+D51-D52</f>
        <v>0</v>
      </c>
      <c r="E53" s="55">
        <f t="shared" si="4"/>
        <v>-8841900</v>
      </c>
      <c r="F53" s="56">
        <f t="shared" si="4"/>
        <v>-8841900</v>
      </c>
      <c r="G53" s="56">
        <f t="shared" si="4"/>
        <v>-153492</v>
      </c>
      <c r="H53" s="56">
        <f t="shared" si="4"/>
        <v>372041</v>
      </c>
      <c r="I53" s="56">
        <f t="shared" si="4"/>
        <v>-3287637</v>
      </c>
      <c r="J53" s="56">
        <f t="shared" si="4"/>
        <v>-3069088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-3069088</v>
      </c>
      <c r="X53" s="56">
        <f t="shared" si="4"/>
        <v>-2210475</v>
      </c>
      <c r="Y53" s="56">
        <f t="shared" si="4"/>
        <v>-858613</v>
      </c>
      <c r="Z53" s="57">
        <f>+IF(X53&lt;&gt;0,+(Y53/X53)*100,0)</f>
        <v>38.84291837727185</v>
      </c>
      <c r="AA53" s="54">
        <f>+AA51-AA52</f>
        <v>-8841900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-18809727</v>
      </c>
      <c r="D56" s="48">
        <f>SUM(D53:D55)</f>
        <v>0</v>
      </c>
      <c r="E56" s="49">
        <f t="shared" si="5"/>
        <v>-8841900</v>
      </c>
      <c r="F56" s="50">
        <f t="shared" si="5"/>
        <v>-8841900</v>
      </c>
      <c r="G56" s="50">
        <f t="shared" si="5"/>
        <v>-153492</v>
      </c>
      <c r="H56" s="50">
        <f t="shared" si="5"/>
        <v>372041</v>
      </c>
      <c r="I56" s="50">
        <f t="shared" si="5"/>
        <v>-3287637</v>
      </c>
      <c r="J56" s="50">
        <f t="shared" si="5"/>
        <v>-3069088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-3069088</v>
      </c>
      <c r="X56" s="50">
        <f t="shared" si="5"/>
        <v>-2210475</v>
      </c>
      <c r="Y56" s="50">
        <f t="shared" si="5"/>
        <v>-858613</v>
      </c>
      <c r="Z56" s="51">
        <f>+IF(X56&lt;&gt;0,+(Y56/X56)*100,0)</f>
        <v>38.84291837727185</v>
      </c>
      <c r="AA56" s="48">
        <f>SUM(AA53:AA55)</f>
        <v>-8841900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-18809727</v>
      </c>
      <c r="D59" s="65">
        <f>SUM(D56:D58)</f>
        <v>0</v>
      </c>
      <c r="E59" s="66">
        <f t="shared" si="6"/>
        <v>-8841900</v>
      </c>
      <c r="F59" s="67">
        <f t="shared" si="6"/>
        <v>-8841900</v>
      </c>
      <c r="G59" s="67">
        <f t="shared" si="6"/>
        <v>-153492</v>
      </c>
      <c r="H59" s="67">
        <f t="shared" si="6"/>
        <v>372041</v>
      </c>
      <c r="I59" s="67">
        <f t="shared" si="6"/>
        <v>-3287637</v>
      </c>
      <c r="J59" s="67">
        <f t="shared" si="6"/>
        <v>-3069088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-3069088</v>
      </c>
      <c r="X59" s="67">
        <f t="shared" si="6"/>
        <v>-2210475</v>
      </c>
      <c r="Y59" s="67">
        <f t="shared" si="6"/>
        <v>-858613</v>
      </c>
      <c r="Z59" s="68">
        <f>+IF(X59&lt;&gt;0,+(Y59/X59)*100,0)</f>
        <v>38.84291837727185</v>
      </c>
      <c r="AA59" s="65">
        <f>SUM(AA56:AA58)</f>
        <v>-8841900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40708085</v>
      </c>
      <c r="D9" s="20"/>
      <c r="E9" s="21">
        <v>41859769</v>
      </c>
      <c r="F9" s="22">
        <v>41859769</v>
      </c>
      <c r="G9" s="22">
        <v>3457120</v>
      </c>
      <c r="H9" s="22">
        <v>3457389</v>
      </c>
      <c r="I9" s="22">
        <v>3457482</v>
      </c>
      <c r="J9" s="22">
        <v>10371991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10371991</v>
      </c>
      <c r="X9" s="22">
        <v>10464942</v>
      </c>
      <c r="Y9" s="22">
        <v>-92951</v>
      </c>
      <c r="Z9" s="23">
        <v>-0.88821323615553716</v>
      </c>
      <c r="AA9" s="20">
        <v>41859769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27899183</v>
      </c>
      <c r="D13" s="20"/>
      <c r="E13" s="21">
        <v>37412801</v>
      </c>
      <c r="F13" s="22">
        <v>37412801</v>
      </c>
      <c r="G13" s="22">
        <v>3379379</v>
      </c>
      <c r="H13" s="22">
        <v>3412566</v>
      </c>
      <c r="I13" s="22">
        <v>3446143</v>
      </c>
      <c r="J13" s="22">
        <v>10238088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10238088</v>
      </c>
      <c r="X13" s="22">
        <v>9353199</v>
      </c>
      <c r="Y13" s="22">
        <v>884889</v>
      </c>
      <c r="Z13" s="23">
        <v>9.4608165612642257</v>
      </c>
      <c r="AA13" s="20">
        <v>37412801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41183</v>
      </c>
      <c r="D17" s="20"/>
      <c r="E17" s="21">
        <v>34591</v>
      </c>
      <c r="F17" s="22">
        <v>34591</v>
      </c>
      <c r="G17" s="22">
        <v>3857</v>
      </c>
      <c r="H17" s="22">
        <v>5014</v>
      </c>
      <c r="I17" s="22">
        <v>2314</v>
      </c>
      <c r="J17" s="22">
        <v>11185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11185</v>
      </c>
      <c r="X17" s="22">
        <v>8649</v>
      </c>
      <c r="Y17" s="22">
        <v>2536</v>
      </c>
      <c r="Z17" s="23">
        <v>29.321308821829113</v>
      </c>
      <c r="AA17" s="20">
        <v>34591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5166000</v>
      </c>
      <c r="D25" s="20"/>
      <c r="E25" s="21">
        <v>2217000</v>
      </c>
      <c r="F25" s="22">
        <v>2217000</v>
      </c>
      <c r="G25" s="22"/>
      <c r="H25" s="22"/>
      <c r="I25" s="22">
        <v>1051950</v>
      </c>
      <c r="J25" s="22">
        <v>1051950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1051950</v>
      </c>
      <c r="X25" s="22">
        <v>554250</v>
      </c>
      <c r="Y25" s="22">
        <v>497700</v>
      </c>
      <c r="Z25" s="23">
        <v>89.79702300405954</v>
      </c>
      <c r="AA25" s="20">
        <v>2217000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73814451</v>
      </c>
      <c r="D32" s="29">
        <f t="shared" ref="D32:Y32" si="0">SUM(D6:D31)</f>
        <v>0</v>
      </c>
      <c r="E32" s="30">
        <f t="shared" si="0"/>
        <v>81524161</v>
      </c>
      <c r="F32" s="31">
        <f t="shared" si="0"/>
        <v>81524161</v>
      </c>
      <c r="G32" s="31">
        <f t="shared" si="0"/>
        <v>6840356</v>
      </c>
      <c r="H32" s="31">
        <f t="shared" si="0"/>
        <v>6874969</v>
      </c>
      <c r="I32" s="31">
        <f t="shared" si="0"/>
        <v>7957889</v>
      </c>
      <c r="J32" s="31">
        <f t="shared" si="0"/>
        <v>21673214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21673214</v>
      </c>
      <c r="X32" s="31">
        <f t="shared" si="0"/>
        <v>20381040</v>
      </c>
      <c r="Y32" s="31">
        <f t="shared" si="0"/>
        <v>1292174</v>
      </c>
      <c r="Z32" s="32">
        <f>+IF(X32&lt;&gt;0,+(Y32/X32)*100,0)</f>
        <v>6.340078818352743</v>
      </c>
      <c r="AA32" s="29">
        <f>SUM(AA6:AA31)</f>
        <v>81524161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7080774</v>
      </c>
      <c r="D34" s="20"/>
      <c r="E34" s="21">
        <v>10929862</v>
      </c>
      <c r="F34" s="22">
        <v>10929862</v>
      </c>
      <c r="G34" s="22">
        <v>529417</v>
      </c>
      <c r="H34" s="22">
        <v>514706</v>
      </c>
      <c r="I34" s="22">
        <v>572924</v>
      </c>
      <c r="J34" s="22">
        <v>1617047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1617047</v>
      </c>
      <c r="X34" s="22">
        <v>2732463</v>
      </c>
      <c r="Y34" s="22">
        <v>-1115416</v>
      </c>
      <c r="Z34" s="23">
        <v>-40.820900411094314</v>
      </c>
      <c r="AA34" s="20">
        <v>10929862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194213</v>
      </c>
      <c r="D37" s="20"/>
      <c r="E37" s="21">
        <v>344135</v>
      </c>
      <c r="F37" s="22">
        <v>344135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86034</v>
      </c>
      <c r="Y37" s="22">
        <v>-86034</v>
      </c>
      <c r="Z37" s="23">
        <v>-100</v>
      </c>
      <c r="AA37" s="20">
        <v>344135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7754480</v>
      </c>
      <c r="D41" s="20"/>
      <c r="E41" s="21">
        <v>8711000</v>
      </c>
      <c r="F41" s="22">
        <v>8711000</v>
      </c>
      <c r="G41" s="22">
        <v>532320</v>
      </c>
      <c r="H41" s="22">
        <v>519630</v>
      </c>
      <c r="I41" s="22">
        <v>682500</v>
      </c>
      <c r="J41" s="22">
        <v>1734450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1734450</v>
      </c>
      <c r="X41" s="22">
        <v>2177751</v>
      </c>
      <c r="Y41" s="22">
        <v>-443301</v>
      </c>
      <c r="Z41" s="23">
        <v>-20.355908457853996</v>
      </c>
      <c r="AA41" s="20">
        <v>8711000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437712</v>
      </c>
      <c r="F43" s="22">
        <v>437712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109428</v>
      </c>
      <c r="Y43" s="22">
        <v>-109428</v>
      </c>
      <c r="Z43" s="23">
        <v>-100</v>
      </c>
      <c r="AA43" s="20">
        <v>437712</v>
      </c>
    </row>
    <row r="44" spans="1:27" ht="13.5" x14ac:dyDescent="0.25">
      <c r="A44" s="19" t="s">
        <v>69</v>
      </c>
      <c r="B44" s="15" t="s">
        <v>32</v>
      </c>
      <c r="C44" s="20">
        <v>2381275</v>
      </c>
      <c r="D44" s="20"/>
      <c r="E44" s="21">
        <v>24876323</v>
      </c>
      <c r="F44" s="22">
        <v>24876323</v>
      </c>
      <c r="G44" s="22">
        <v>4227</v>
      </c>
      <c r="H44" s="22">
        <v>13014</v>
      </c>
      <c r="I44" s="22">
        <v>29933</v>
      </c>
      <c r="J44" s="22">
        <v>47174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47174</v>
      </c>
      <c r="X44" s="22">
        <v>6219081</v>
      </c>
      <c r="Y44" s="22">
        <v>-6171907</v>
      </c>
      <c r="Z44" s="23">
        <v>-99.241463489541303</v>
      </c>
      <c r="AA44" s="20">
        <v>24876323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17410742</v>
      </c>
      <c r="D47" s="29">
        <f t="shared" ref="D47:Y47" si="1">SUM(D34:D46)</f>
        <v>0</v>
      </c>
      <c r="E47" s="30">
        <f t="shared" si="1"/>
        <v>45299032</v>
      </c>
      <c r="F47" s="31">
        <f t="shared" si="1"/>
        <v>45299032</v>
      </c>
      <c r="G47" s="31">
        <f t="shared" si="1"/>
        <v>1065964</v>
      </c>
      <c r="H47" s="31">
        <f t="shared" si="1"/>
        <v>1047350</v>
      </c>
      <c r="I47" s="31">
        <f t="shared" si="1"/>
        <v>1285357</v>
      </c>
      <c r="J47" s="31">
        <f t="shared" si="1"/>
        <v>3398671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3398671</v>
      </c>
      <c r="X47" s="31">
        <f t="shared" si="1"/>
        <v>11324757</v>
      </c>
      <c r="Y47" s="31">
        <f t="shared" si="1"/>
        <v>-7926086</v>
      </c>
      <c r="Z47" s="32">
        <f>+IF(X47&lt;&gt;0,+(Y47/X47)*100,0)</f>
        <v>-69.989016099859796</v>
      </c>
      <c r="AA47" s="29">
        <f>SUM(AA34:AA46)</f>
        <v>45299032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56403709</v>
      </c>
      <c r="D48" s="39">
        <f t="shared" si="2"/>
        <v>0</v>
      </c>
      <c r="E48" s="40">
        <f t="shared" si="2"/>
        <v>36225129</v>
      </c>
      <c r="F48" s="41">
        <f t="shared" si="2"/>
        <v>36225129</v>
      </c>
      <c r="G48" s="41">
        <f t="shared" si="2"/>
        <v>5774392</v>
      </c>
      <c r="H48" s="41">
        <f t="shared" si="2"/>
        <v>5827619</v>
      </c>
      <c r="I48" s="41">
        <f t="shared" si="2"/>
        <v>6672532</v>
      </c>
      <c r="J48" s="41">
        <f t="shared" si="2"/>
        <v>18274543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18274543</v>
      </c>
      <c r="X48" s="41">
        <f t="shared" si="2"/>
        <v>9056283</v>
      </c>
      <c r="Y48" s="41">
        <f t="shared" si="2"/>
        <v>9218260</v>
      </c>
      <c r="Z48" s="42">
        <f>+IF(X48&lt;&gt;0,+(Y48/X48)*100,0)</f>
        <v>101.78855939020457</v>
      </c>
      <c r="AA48" s="39">
        <f>+AA32-AA47</f>
        <v>36225129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56403709</v>
      </c>
      <c r="D51" s="48">
        <f t="shared" si="3"/>
        <v>0</v>
      </c>
      <c r="E51" s="49">
        <f t="shared" si="3"/>
        <v>36225129</v>
      </c>
      <c r="F51" s="50">
        <f t="shared" si="3"/>
        <v>36225129</v>
      </c>
      <c r="G51" s="50">
        <f t="shared" si="3"/>
        <v>5774392</v>
      </c>
      <c r="H51" s="50">
        <f t="shared" si="3"/>
        <v>5827619</v>
      </c>
      <c r="I51" s="50">
        <f t="shared" si="3"/>
        <v>6672532</v>
      </c>
      <c r="J51" s="50">
        <f t="shared" si="3"/>
        <v>18274543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18274543</v>
      </c>
      <c r="X51" s="50">
        <f t="shared" si="3"/>
        <v>9056283</v>
      </c>
      <c r="Y51" s="50">
        <f t="shared" si="3"/>
        <v>9218260</v>
      </c>
      <c r="Z51" s="51">
        <f>+IF(X51&lt;&gt;0,+(Y51/X51)*100,0)</f>
        <v>101.78855939020457</v>
      </c>
      <c r="AA51" s="48">
        <f>SUM(AA48:AA50)</f>
        <v>36225129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56403709</v>
      </c>
      <c r="D53" s="54">
        <f>+D51-D52</f>
        <v>0</v>
      </c>
      <c r="E53" s="55">
        <f t="shared" si="4"/>
        <v>36225129</v>
      </c>
      <c r="F53" s="56">
        <f t="shared" si="4"/>
        <v>36225129</v>
      </c>
      <c r="G53" s="56">
        <f t="shared" si="4"/>
        <v>5774392</v>
      </c>
      <c r="H53" s="56">
        <f t="shared" si="4"/>
        <v>5827619</v>
      </c>
      <c r="I53" s="56">
        <f t="shared" si="4"/>
        <v>6672532</v>
      </c>
      <c r="J53" s="56">
        <f t="shared" si="4"/>
        <v>18274543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18274543</v>
      </c>
      <c r="X53" s="56">
        <f t="shared" si="4"/>
        <v>9056283</v>
      </c>
      <c r="Y53" s="56">
        <f t="shared" si="4"/>
        <v>9218260</v>
      </c>
      <c r="Z53" s="57">
        <f>+IF(X53&lt;&gt;0,+(Y53/X53)*100,0)</f>
        <v>101.78855939020457</v>
      </c>
      <c r="AA53" s="54">
        <f>+AA51-AA52</f>
        <v>36225129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56403709</v>
      </c>
      <c r="D56" s="48">
        <f>SUM(D53:D55)</f>
        <v>0</v>
      </c>
      <c r="E56" s="49">
        <f t="shared" si="5"/>
        <v>36225129</v>
      </c>
      <c r="F56" s="50">
        <f t="shared" si="5"/>
        <v>36225129</v>
      </c>
      <c r="G56" s="50">
        <f t="shared" si="5"/>
        <v>5774392</v>
      </c>
      <c r="H56" s="50">
        <f t="shared" si="5"/>
        <v>5827619</v>
      </c>
      <c r="I56" s="50">
        <f t="shared" si="5"/>
        <v>6672532</v>
      </c>
      <c r="J56" s="50">
        <f t="shared" si="5"/>
        <v>18274543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18274543</v>
      </c>
      <c r="X56" s="50">
        <f t="shared" si="5"/>
        <v>9056283</v>
      </c>
      <c r="Y56" s="50">
        <f t="shared" si="5"/>
        <v>9218260</v>
      </c>
      <c r="Z56" s="51">
        <f>+IF(X56&lt;&gt;0,+(Y56/X56)*100,0)</f>
        <v>101.78855939020457</v>
      </c>
      <c r="AA56" s="48">
        <f>SUM(AA53:AA55)</f>
        <v>36225129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56403709</v>
      </c>
      <c r="D59" s="65">
        <f>SUM(D56:D58)</f>
        <v>0</v>
      </c>
      <c r="E59" s="66">
        <f t="shared" si="6"/>
        <v>36225129</v>
      </c>
      <c r="F59" s="67">
        <f t="shared" si="6"/>
        <v>36225129</v>
      </c>
      <c r="G59" s="67">
        <f t="shared" si="6"/>
        <v>5774392</v>
      </c>
      <c r="H59" s="67">
        <f t="shared" si="6"/>
        <v>5827619</v>
      </c>
      <c r="I59" s="67">
        <f t="shared" si="6"/>
        <v>6672532</v>
      </c>
      <c r="J59" s="67">
        <f t="shared" si="6"/>
        <v>18274543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18274543</v>
      </c>
      <c r="X59" s="67">
        <f t="shared" si="6"/>
        <v>9056283</v>
      </c>
      <c r="Y59" s="67">
        <f t="shared" si="6"/>
        <v>9218260</v>
      </c>
      <c r="Z59" s="68">
        <f>+IF(X59&lt;&gt;0,+(Y59/X59)*100,0)</f>
        <v>101.78855939020457</v>
      </c>
      <c r="AA59" s="65">
        <f>SUM(AA56:AA58)</f>
        <v>36225129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6018389</v>
      </c>
      <c r="D9" s="20"/>
      <c r="E9" s="21">
        <v>5911017</v>
      </c>
      <c r="F9" s="22">
        <v>5911017</v>
      </c>
      <c r="G9" s="22">
        <v>522566</v>
      </c>
      <c r="H9" s="22">
        <v>522566</v>
      </c>
      <c r="I9" s="22">
        <v>512201</v>
      </c>
      <c r="J9" s="22">
        <v>1557333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1557333</v>
      </c>
      <c r="X9" s="22">
        <v>1477755</v>
      </c>
      <c r="Y9" s="22">
        <v>79578</v>
      </c>
      <c r="Z9" s="23">
        <v>5.3850604464204155</v>
      </c>
      <c r="AA9" s="20">
        <v>5911017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>
        <v>2196</v>
      </c>
      <c r="F17" s="22">
        <v>2196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549</v>
      </c>
      <c r="Y17" s="22">
        <v>-549</v>
      </c>
      <c r="Z17" s="23">
        <v>-100</v>
      </c>
      <c r="AA17" s="20">
        <v>2196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6018389</v>
      </c>
      <c r="D32" s="29">
        <f t="shared" ref="D32:Y32" si="0">SUM(D6:D31)</f>
        <v>0</v>
      </c>
      <c r="E32" s="30">
        <f t="shared" si="0"/>
        <v>5913213</v>
      </c>
      <c r="F32" s="31">
        <f t="shared" si="0"/>
        <v>5913213</v>
      </c>
      <c r="G32" s="31">
        <f t="shared" si="0"/>
        <v>522566</v>
      </c>
      <c r="H32" s="31">
        <f t="shared" si="0"/>
        <v>522566</v>
      </c>
      <c r="I32" s="31">
        <f t="shared" si="0"/>
        <v>512201</v>
      </c>
      <c r="J32" s="31">
        <f t="shared" si="0"/>
        <v>1557333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1557333</v>
      </c>
      <c r="X32" s="31">
        <f t="shared" si="0"/>
        <v>1478304</v>
      </c>
      <c r="Y32" s="31">
        <f t="shared" si="0"/>
        <v>79029</v>
      </c>
      <c r="Z32" s="32">
        <f>+IF(X32&lt;&gt;0,+(Y32/X32)*100,0)</f>
        <v>5.3459234365867916</v>
      </c>
      <c r="AA32" s="29">
        <f>SUM(AA6:AA31)</f>
        <v>5913213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8641455</v>
      </c>
      <c r="D34" s="20"/>
      <c r="E34" s="21">
        <v>10628586</v>
      </c>
      <c r="F34" s="22">
        <v>10628586</v>
      </c>
      <c r="G34" s="22">
        <v>741713</v>
      </c>
      <c r="H34" s="22">
        <v>816423</v>
      </c>
      <c r="I34" s="22">
        <v>896740</v>
      </c>
      <c r="J34" s="22">
        <v>2454876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2454876</v>
      </c>
      <c r="X34" s="22">
        <v>2657145</v>
      </c>
      <c r="Y34" s="22">
        <v>-202269</v>
      </c>
      <c r="Z34" s="23">
        <v>-7.612268054622537</v>
      </c>
      <c r="AA34" s="20">
        <v>10628586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200000</v>
      </c>
      <c r="F37" s="22">
        <v>200000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50000</v>
      </c>
      <c r="Y37" s="22">
        <v>-50000</v>
      </c>
      <c r="Z37" s="23">
        <v>-100</v>
      </c>
      <c r="AA37" s="20">
        <v>200000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25020686</v>
      </c>
      <c r="F38" s="22">
        <v>25020686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6255172</v>
      </c>
      <c r="Y38" s="22">
        <v>-6255172</v>
      </c>
      <c r="Z38" s="23">
        <v>-100</v>
      </c>
      <c r="AA38" s="20">
        <v>25020686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29700</v>
      </c>
      <c r="D41" s="20"/>
      <c r="E41" s="21">
        <v>300000</v>
      </c>
      <c r="F41" s="22">
        <v>300000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75000</v>
      </c>
      <c r="Y41" s="22">
        <v>-75000</v>
      </c>
      <c r="Z41" s="23">
        <v>-100</v>
      </c>
      <c r="AA41" s="20">
        <v>300000</v>
      </c>
    </row>
    <row r="42" spans="1:27" ht="13.5" x14ac:dyDescent="0.25">
      <c r="A42" s="19" t="s">
        <v>67</v>
      </c>
      <c r="B42" s="15" t="s">
        <v>32</v>
      </c>
      <c r="C42" s="20">
        <v>7831433</v>
      </c>
      <c r="D42" s="20"/>
      <c r="E42" s="21">
        <v>6000000</v>
      </c>
      <c r="F42" s="22">
        <v>6000000</v>
      </c>
      <c r="G42" s="22"/>
      <c r="H42" s="22">
        <v>1100950</v>
      </c>
      <c r="I42" s="22">
        <v>574400</v>
      </c>
      <c r="J42" s="22">
        <v>1675350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1675350</v>
      </c>
      <c r="X42" s="22">
        <v>1500001</v>
      </c>
      <c r="Y42" s="22">
        <v>175349</v>
      </c>
      <c r="Z42" s="23">
        <v>11.689925540049639</v>
      </c>
      <c r="AA42" s="20">
        <v>6000000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530527</v>
      </c>
      <c r="D44" s="20"/>
      <c r="E44" s="21">
        <v>500000</v>
      </c>
      <c r="F44" s="22">
        <v>500000</v>
      </c>
      <c r="G44" s="22">
        <v>287</v>
      </c>
      <c r="H44" s="22">
        <v>287</v>
      </c>
      <c r="I44" s="22">
        <v>287</v>
      </c>
      <c r="J44" s="22">
        <v>861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861</v>
      </c>
      <c r="X44" s="22">
        <v>125000</v>
      </c>
      <c r="Y44" s="22">
        <v>-124139</v>
      </c>
      <c r="Z44" s="23">
        <v>-99.311199999999999</v>
      </c>
      <c r="AA44" s="20">
        <v>500000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17033115</v>
      </c>
      <c r="D47" s="29">
        <f t="shared" ref="D47:Y47" si="1">SUM(D34:D46)</f>
        <v>0</v>
      </c>
      <c r="E47" s="30">
        <f t="shared" si="1"/>
        <v>42649272</v>
      </c>
      <c r="F47" s="31">
        <f t="shared" si="1"/>
        <v>42649272</v>
      </c>
      <c r="G47" s="31">
        <f t="shared" si="1"/>
        <v>742000</v>
      </c>
      <c r="H47" s="31">
        <f t="shared" si="1"/>
        <v>1917660</v>
      </c>
      <c r="I47" s="31">
        <f t="shared" si="1"/>
        <v>1471427</v>
      </c>
      <c r="J47" s="31">
        <f t="shared" si="1"/>
        <v>4131087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4131087</v>
      </c>
      <c r="X47" s="31">
        <f t="shared" si="1"/>
        <v>10662318</v>
      </c>
      <c r="Y47" s="31">
        <f t="shared" si="1"/>
        <v>-6531231</v>
      </c>
      <c r="Z47" s="32">
        <f>+IF(X47&lt;&gt;0,+(Y47/X47)*100,0)</f>
        <v>-61.255263630291282</v>
      </c>
      <c r="AA47" s="29">
        <f>SUM(AA34:AA46)</f>
        <v>42649272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-11014726</v>
      </c>
      <c r="D48" s="39">
        <f t="shared" si="2"/>
        <v>0</v>
      </c>
      <c r="E48" s="40">
        <f t="shared" si="2"/>
        <v>-36736059</v>
      </c>
      <c r="F48" s="41">
        <f t="shared" si="2"/>
        <v>-36736059</v>
      </c>
      <c r="G48" s="41">
        <f t="shared" si="2"/>
        <v>-219434</v>
      </c>
      <c r="H48" s="41">
        <f t="shared" si="2"/>
        <v>-1395094</v>
      </c>
      <c r="I48" s="41">
        <f t="shared" si="2"/>
        <v>-959226</v>
      </c>
      <c r="J48" s="41">
        <f t="shared" si="2"/>
        <v>-2573754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-2573754</v>
      </c>
      <c r="X48" s="41">
        <f t="shared" si="2"/>
        <v>-9184014</v>
      </c>
      <c r="Y48" s="41">
        <f t="shared" si="2"/>
        <v>6610260</v>
      </c>
      <c r="Z48" s="42">
        <f>+IF(X48&lt;&gt;0,+(Y48/X48)*100,0)</f>
        <v>-71.975717807050373</v>
      </c>
      <c r="AA48" s="39">
        <f>+AA32-AA47</f>
        <v>-36736059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-11014726</v>
      </c>
      <c r="D51" s="48">
        <f t="shared" si="3"/>
        <v>0</v>
      </c>
      <c r="E51" s="49">
        <f t="shared" si="3"/>
        <v>-36736059</v>
      </c>
      <c r="F51" s="50">
        <f t="shared" si="3"/>
        <v>-36736059</v>
      </c>
      <c r="G51" s="50">
        <f t="shared" si="3"/>
        <v>-219434</v>
      </c>
      <c r="H51" s="50">
        <f t="shared" si="3"/>
        <v>-1395094</v>
      </c>
      <c r="I51" s="50">
        <f t="shared" si="3"/>
        <v>-959226</v>
      </c>
      <c r="J51" s="50">
        <f t="shared" si="3"/>
        <v>-2573754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-2573754</v>
      </c>
      <c r="X51" s="50">
        <f t="shared" si="3"/>
        <v>-9184014</v>
      </c>
      <c r="Y51" s="50">
        <f t="shared" si="3"/>
        <v>6610260</v>
      </c>
      <c r="Z51" s="51">
        <f>+IF(X51&lt;&gt;0,+(Y51/X51)*100,0)</f>
        <v>-71.975717807050373</v>
      </c>
      <c r="AA51" s="48">
        <f>SUM(AA48:AA50)</f>
        <v>-36736059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-11014726</v>
      </c>
      <c r="D53" s="54">
        <f>+D51-D52</f>
        <v>0</v>
      </c>
      <c r="E53" s="55">
        <f t="shared" si="4"/>
        <v>-36736059</v>
      </c>
      <c r="F53" s="56">
        <f t="shared" si="4"/>
        <v>-36736059</v>
      </c>
      <c r="G53" s="56">
        <f t="shared" si="4"/>
        <v>-219434</v>
      </c>
      <c r="H53" s="56">
        <f t="shared" si="4"/>
        <v>-1395094</v>
      </c>
      <c r="I53" s="56">
        <f t="shared" si="4"/>
        <v>-959226</v>
      </c>
      <c r="J53" s="56">
        <f t="shared" si="4"/>
        <v>-2573754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-2573754</v>
      </c>
      <c r="X53" s="56">
        <f t="shared" si="4"/>
        <v>-9184014</v>
      </c>
      <c r="Y53" s="56">
        <f t="shared" si="4"/>
        <v>6610260</v>
      </c>
      <c r="Z53" s="57">
        <f>+IF(X53&lt;&gt;0,+(Y53/X53)*100,0)</f>
        <v>-71.975717807050373</v>
      </c>
      <c r="AA53" s="54">
        <f>+AA51-AA52</f>
        <v>-36736059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-11014726</v>
      </c>
      <c r="D56" s="48">
        <f>SUM(D53:D55)</f>
        <v>0</v>
      </c>
      <c r="E56" s="49">
        <f t="shared" si="5"/>
        <v>-36736059</v>
      </c>
      <c r="F56" s="50">
        <f t="shared" si="5"/>
        <v>-36736059</v>
      </c>
      <c r="G56" s="50">
        <f t="shared" si="5"/>
        <v>-219434</v>
      </c>
      <c r="H56" s="50">
        <f t="shared" si="5"/>
        <v>-1395094</v>
      </c>
      <c r="I56" s="50">
        <f t="shared" si="5"/>
        <v>-959226</v>
      </c>
      <c r="J56" s="50">
        <f t="shared" si="5"/>
        <v>-2573754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-2573754</v>
      </c>
      <c r="X56" s="50">
        <f t="shared" si="5"/>
        <v>-9184014</v>
      </c>
      <c r="Y56" s="50">
        <f t="shared" si="5"/>
        <v>6610260</v>
      </c>
      <c r="Z56" s="51">
        <f>+IF(X56&lt;&gt;0,+(Y56/X56)*100,0)</f>
        <v>-71.975717807050373</v>
      </c>
      <c r="AA56" s="48">
        <f>SUM(AA53:AA55)</f>
        <v>-36736059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-11014726</v>
      </c>
      <c r="D59" s="65">
        <f>SUM(D56:D58)</f>
        <v>0</v>
      </c>
      <c r="E59" s="66">
        <f t="shared" si="6"/>
        <v>-36736059</v>
      </c>
      <c r="F59" s="67">
        <f t="shared" si="6"/>
        <v>-36736059</v>
      </c>
      <c r="G59" s="67">
        <f t="shared" si="6"/>
        <v>-219434</v>
      </c>
      <c r="H59" s="67">
        <f t="shared" si="6"/>
        <v>-1395094</v>
      </c>
      <c r="I59" s="67">
        <f t="shared" si="6"/>
        <v>-959226</v>
      </c>
      <c r="J59" s="67">
        <f t="shared" si="6"/>
        <v>-2573754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-2573754</v>
      </c>
      <c r="X59" s="67">
        <f t="shared" si="6"/>
        <v>-9184014</v>
      </c>
      <c r="Y59" s="67">
        <f t="shared" si="6"/>
        <v>6610260</v>
      </c>
      <c r="Z59" s="68">
        <f>+IF(X59&lt;&gt;0,+(Y59/X59)*100,0)</f>
        <v>-71.975717807050373</v>
      </c>
      <c r="AA59" s="65">
        <f>SUM(AA56:AA58)</f>
        <v>-36736059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22699302</v>
      </c>
      <c r="D9" s="20"/>
      <c r="E9" s="21">
        <v>25758865</v>
      </c>
      <c r="F9" s="22">
        <v>25758865</v>
      </c>
      <c r="G9" s="22">
        <v>2008646</v>
      </c>
      <c r="H9" s="22">
        <v>2007697</v>
      </c>
      <c r="I9" s="22">
        <v>2016285</v>
      </c>
      <c r="J9" s="22">
        <v>6032628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6032628</v>
      </c>
      <c r="X9" s="22">
        <v>6439716</v>
      </c>
      <c r="Y9" s="22">
        <v>-407088</v>
      </c>
      <c r="Z9" s="23">
        <v>-6.3215210111750268</v>
      </c>
      <c r="AA9" s="20">
        <v>25758865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5317734</v>
      </c>
      <c r="D13" s="20"/>
      <c r="E13" s="21">
        <v>5114445</v>
      </c>
      <c r="F13" s="22">
        <v>5114445</v>
      </c>
      <c r="G13" s="22">
        <v>480925</v>
      </c>
      <c r="H13" s="22">
        <v>487508</v>
      </c>
      <c r="I13" s="22">
        <v>495816</v>
      </c>
      <c r="J13" s="22">
        <v>1464249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1464249</v>
      </c>
      <c r="X13" s="22">
        <v>1278609</v>
      </c>
      <c r="Y13" s="22">
        <v>185640</v>
      </c>
      <c r="Z13" s="23">
        <v>14.518902964080496</v>
      </c>
      <c r="AA13" s="20">
        <v>5114445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2961235</v>
      </c>
      <c r="D28" s="20"/>
      <c r="E28" s="21">
        <v>1126000</v>
      </c>
      <c r="F28" s="22">
        <v>1126000</v>
      </c>
      <c r="G28" s="22">
        <v>260194</v>
      </c>
      <c r="H28" s="22">
        <v>259590</v>
      </c>
      <c r="I28" s="22">
        <v>259590</v>
      </c>
      <c r="J28" s="22">
        <v>779374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779374</v>
      </c>
      <c r="X28" s="22">
        <v>281499</v>
      </c>
      <c r="Y28" s="22">
        <v>497875</v>
      </c>
      <c r="Z28" s="23">
        <v>176.86563717810722</v>
      </c>
      <c r="AA28" s="20">
        <v>1126000</v>
      </c>
    </row>
    <row r="29" spans="1:27" ht="13.5" x14ac:dyDescent="0.25">
      <c r="A29" s="19" t="s">
        <v>55</v>
      </c>
      <c r="B29" s="15" t="s">
        <v>32</v>
      </c>
      <c r="C29" s="20">
        <v>16923103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47901374</v>
      </c>
      <c r="D32" s="29">
        <f t="shared" ref="D32:Y32" si="0">SUM(D6:D31)</f>
        <v>0</v>
      </c>
      <c r="E32" s="30">
        <f t="shared" si="0"/>
        <v>31999310</v>
      </c>
      <c r="F32" s="31">
        <f t="shared" si="0"/>
        <v>31999310</v>
      </c>
      <c r="G32" s="31">
        <f t="shared" si="0"/>
        <v>2749765</v>
      </c>
      <c r="H32" s="31">
        <f t="shared" si="0"/>
        <v>2754795</v>
      </c>
      <c r="I32" s="31">
        <f t="shared" si="0"/>
        <v>2771691</v>
      </c>
      <c r="J32" s="31">
        <f t="shared" si="0"/>
        <v>8276251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8276251</v>
      </c>
      <c r="X32" s="31">
        <f t="shared" si="0"/>
        <v>7999824</v>
      </c>
      <c r="Y32" s="31">
        <f t="shared" si="0"/>
        <v>276427</v>
      </c>
      <c r="Z32" s="32">
        <f>+IF(X32&lt;&gt;0,+(Y32/X32)*100,0)</f>
        <v>3.4554135190974202</v>
      </c>
      <c r="AA32" s="29">
        <f>SUM(AA6:AA31)</f>
        <v>31999310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18165318</v>
      </c>
      <c r="D34" s="20"/>
      <c r="E34" s="21">
        <v>19520647</v>
      </c>
      <c r="F34" s="22">
        <v>19520647</v>
      </c>
      <c r="G34" s="22">
        <v>1648458</v>
      </c>
      <c r="H34" s="22">
        <v>1454518</v>
      </c>
      <c r="I34" s="22">
        <v>1634111</v>
      </c>
      <c r="J34" s="22">
        <v>4737087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4737087</v>
      </c>
      <c r="X34" s="22">
        <v>4880145</v>
      </c>
      <c r="Y34" s="22">
        <v>-143058</v>
      </c>
      <c r="Z34" s="23">
        <v>-2.9314292915476896</v>
      </c>
      <c r="AA34" s="20">
        <v>19520647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29500000</v>
      </c>
      <c r="F38" s="22">
        <v>29500000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7374999</v>
      </c>
      <c r="Y38" s="22">
        <v>-7374999</v>
      </c>
      <c r="Z38" s="23">
        <v>-100</v>
      </c>
      <c r="AA38" s="20">
        <v>29500000</v>
      </c>
    </row>
    <row r="39" spans="1:27" ht="13.5" x14ac:dyDescent="0.25">
      <c r="A39" s="19" t="s">
        <v>65</v>
      </c>
      <c r="B39" s="15" t="s">
        <v>32</v>
      </c>
      <c r="C39" s="20">
        <v>2332654</v>
      </c>
      <c r="D39" s="20"/>
      <c r="E39" s="21">
        <v>2000000</v>
      </c>
      <c r="F39" s="22">
        <v>2000000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499998</v>
      </c>
      <c r="Y39" s="22">
        <v>-499998</v>
      </c>
      <c r="Z39" s="23">
        <v>-100</v>
      </c>
      <c r="AA39" s="20">
        <v>2000000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6936204</v>
      </c>
      <c r="D41" s="20"/>
      <c r="E41" s="21">
        <v>7648000</v>
      </c>
      <c r="F41" s="22">
        <v>7648000</v>
      </c>
      <c r="G41" s="22">
        <v>524506</v>
      </c>
      <c r="H41" s="22">
        <v>524506</v>
      </c>
      <c r="I41" s="22">
        <v>524506</v>
      </c>
      <c r="J41" s="22">
        <v>1573518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1573518</v>
      </c>
      <c r="X41" s="22">
        <v>1911999</v>
      </c>
      <c r="Y41" s="22">
        <v>-338481</v>
      </c>
      <c r="Z41" s="23">
        <v>-17.702990430434326</v>
      </c>
      <c r="AA41" s="20">
        <v>7648000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384709</v>
      </c>
      <c r="D43" s="20"/>
      <c r="E43" s="21">
        <v>124998</v>
      </c>
      <c r="F43" s="22">
        <v>124998</v>
      </c>
      <c r="G43" s="22">
        <v>40787</v>
      </c>
      <c r="H43" s="22">
        <v>103978</v>
      </c>
      <c r="I43" s="22">
        <v>69169</v>
      </c>
      <c r="J43" s="22">
        <v>213934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213934</v>
      </c>
      <c r="X43" s="22">
        <v>31251</v>
      </c>
      <c r="Y43" s="22">
        <v>182683</v>
      </c>
      <c r="Z43" s="23">
        <v>584.56689385939649</v>
      </c>
      <c r="AA43" s="20">
        <v>124998</v>
      </c>
    </row>
    <row r="44" spans="1:27" ht="13.5" x14ac:dyDescent="0.25">
      <c r="A44" s="19" t="s">
        <v>69</v>
      </c>
      <c r="B44" s="15" t="s">
        <v>32</v>
      </c>
      <c r="C44" s="20">
        <v>1652237</v>
      </c>
      <c r="D44" s="20"/>
      <c r="E44" s="21">
        <v>559518</v>
      </c>
      <c r="F44" s="22">
        <v>559518</v>
      </c>
      <c r="G44" s="22">
        <v>14437</v>
      </c>
      <c r="H44" s="22">
        <v>11515</v>
      </c>
      <c r="I44" s="22">
        <v>13920</v>
      </c>
      <c r="J44" s="22">
        <v>39872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39872</v>
      </c>
      <c r="X44" s="22">
        <v>139875</v>
      </c>
      <c r="Y44" s="22">
        <v>-100003</v>
      </c>
      <c r="Z44" s="23">
        <v>-71.494548704200184</v>
      </c>
      <c r="AA44" s="20">
        <v>559518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29471122</v>
      </c>
      <c r="D47" s="29">
        <f t="shared" ref="D47:Y47" si="1">SUM(D34:D46)</f>
        <v>0</v>
      </c>
      <c r="E47" s="30">
        <f t="shared" si="1"/>
        <v>59353163</v>
      </c>
      <c r="F47" s="31">
        <f t="shared" si="1"/>
        <v>59353163</v>
      </c>
      <c r="G47" s="31">
        <f t="shared" si="1"/>
        <v>2228188</v>
      </c>
      <c r="H47" s="31">
        <f t="shared" si="1"/>
        <v>2094517</v>
      </c>
      <c r="I47" s="31">
        <f t="shared" si="1"/>
        <v>2241706</v>
      </c>
      <c r="J47" s="31">
        <f t="shared" si="1"/>
        <v>6564411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6564411</v>
      </c>
      <c r="X47" s="31">
        <f t="shared" si="1"/>
        <v>14838267</v>
      </c>
      <c r="Y47" s="31">
        <f t="shared" si="1"/>
        <v>-8273856</v>
      </c>
      <c r="Z47" s="32">
        <f>+IF(X47&lt;&gt;0,+(Y47/X47)*100,0)</f>
        <v>-55.760258256574033</v>
      </c>
      <c r="AA47" s="29">
        <f>SUM(AA34:AA46)</f>
        <v>59353163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18430252</v>
      </c>
      <c r="D48" s="39">
        <f t="shared" si="2"/>
        <v>0</v>
      </c>
      <c r="E48" s="40">
        <f t="shared" si="2"/>
        <v>-27353853</v>
      </c>
      <c r="F48" s="41">
        <f t="shared" si="2"/>
        <v>-27353853</v>
      </c>
      <c r="G48" s="41">
        <f t="shared" si="2"/>
        <v>521577</v>
      </c>
      <c r="H48" s="41">
        <f t="shared" si="2"/>
        <v>660278</v>
      </c>
      <c r="I48" s="41">
        <f t="shared" si="2"/>
        <v>529985</v>
      </c>
      <c r="J48" s="41">
        <f t="shared" si="2"/>
        <v>1711840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1711840</v>
      </c>
      <c r="X48" s="41">
        <f t="shared" si="2"/>
        <v>-6838443</v>
      </c>
      <c r="Y48" s="41">
        <f t="shared" si="2"/>
        <v>8550283</v>
      </c>
      <c r="Z48" s="42">
        <f>+IF(X48&lt;&gt;0,+(Y48/X48)*100,0)</f>
        <v>-125.03259879478415</v>
      </c>
      <c r="AA48" s="39">
        <f>+AA32-AA47</f>
        <v>-27353853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18430252</v>
      </c>
      <c r="D51" s="48">
        <f t="shared" si="3"/>
        <v>0</v>
      </c>
      <c r="E51" s="49">
        <f t="shared" si="3"/>
        <v>-27353853</v>
      </c>
      <c r="F51" s="50">
        <f t="shared" si="3"/>
        <v>-27353853</v>
      </c>
      <c r="G51" s="50">
        <f t="shared" si="3"/>
        <v>521577</v>
      </c>
      <c r="H51" s="50">
        <f t="shared" si="3"/>
        <v>660278</v>
      </c>
      <c r="I51" s="50">
        <f t="shared" si="3"/>
        <v>529985</v>
      </c>
      <c r="J51" s="50">
        <f t="shared" si="3"/>
        <v>1711840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1711840</v>
      </c>
      <c r="X51" s="50">
        <f t="shared" si="3"/>
        <v>-6838443</v>
      </c>
      <c r="Y51" s="50">
        <f t="shared" si="3"/>
        <v>8550283</v>
      </c>
      <c r="Z51" s="51">
        <f>+IF(X51&lt;&gt;0,+(Y51/X51)*100,0)</f>
        <v>-125.03259879478415</v>
      </c>
      <c r="AA51" s="48">
        <f>SUM(AA48:AA50)</f>
        <v>-27353853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18430252</v>
      </c>
      <c r="D53" s="54">
        <f>+D51-D52</f>
        <v>0</v>
      </c>
      <c r="E53" s="55">
        <f t="shared" si="4"/>
        <v>-27353853</v>
      </c>
      <c r="F53" s="56">
        <f t="shared" si="4"/>
        <v>-27353853</v>
      </c>
      <c r="G53" s="56">
        <f t="shared" si="4"/>
        <v>521577</v>
      </c>
      <c r="H53" s="56">
        <f t="shared" si="4"/>
        <v>660278</v>
      </c>
      <c r="I53" s="56">
        <f t="shared" si="4"/>
        <v>529985</v>
      </c>
      <c r="J53" s="56">
        <f t="shared" si="4"/>
        <v>1711840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1711840</v>
      </c>
      <c r="X53" s="56">
        <f t="shared" si="4"/>
        <v>-6838443</v>
      </c>
      <c r="Y53" s="56">
        <f t="shared" si="4"/>
        <v>8550283</v>
      </c>
      <c r="Z53" s="57">
        <f>+IF(X53&lt;&gt;0,+(Y53/X53)*100,0)</f>
        <v>-125.03259879478415</v>
      </c>
      <c r="AA53" s="54">
        <f>+AA51-AA52</f>
        <v>-27353853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18430252</v>
      </c>
      <c r="D56" s="48">
        <f>SUM(D53:D55)</f>
        <v>0</v>
      </c>
      <c r="E56" s="49">
        <f t="shared" si="5"/>
        <v>-27353853</v>
      </c>
      <c r="F56" s="50">
        <f t="shared" si="5"/>
        <v>-27353853</v>
      </c>
      <c r="G56" s="50">
        <f t="shared" si="5"/>
        <v>521577</v>
      </c>
      <c r="H56" s="50">
        <f t="shared" si="5"/>
        <v>660278</v>
      </c>
      <c r="I56" s="50">
        <f t="shared" si="5"/>
        <v>529985</v>
      </c>
      <c r="J56" s="50">
        <f t="shared" si="5"/>
        <v>1711840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1711840</v>
      </c>
      <c r="X56" s="50">
        <f t="shared" si="5"/>
        <v>-6838443</v>
      </c>
      <c r="Y56" s="50">
        <f t="shared" si="5"/>
        <v>8550283</v>
      </c>
      <c r="Z56" s="51">
        <f>+IF(X56&lt;&gt;0,+(Y56/X56)*100,0)</f>
        <v>-125.03259879478415</v>
      </c>
      <c r="AA56" s="48">
        <f>SUM(AA53:AA55)</f>
        <v>-27353853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18430252</v>
      </c>
      <c r="D59" s="65">
        <f>SUM(D56:D58)</f>
        <v>0</v>
      </c>
      <c r="E59" s="66">
        <f t="shared" si="6"/>
        <v>-27353853</v>
      </c>
      <c r="F59" s="67">
        <f t="shared" si="6"/>
        <v>-27353853</v>
      </c>
      <c r="G59" s="67">
        <f t="shared" si="6"/>
        <v>521577</v>
      </c>
      <c r="H59" s="67">
        <f t="shared" si="6"/>
        <v>660278</v>
      </c>
      <c r="I59" s="67">
        <f t="shared" si="6"/>
        <v>529985</v>
      </c>
      <c r="J59" s="67">
        <f t="shared" si="6"/>
        <v>1711840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1711840</v>
      </c>
      <c r="X59" s="67">
        <f t="shared" si="6"/>
        <v>-6838443</v>
      </c>
      <c r="Y59" s="67">
        <f t="shared" si="6"/>
        <v>8550283</v>
      </c>
      <c r="Z59" s="68">
        <f>+IF(X59&lt;&gt;0,+(Y59/X59)*100,0)</f>
        <v>-125.03259879478415</v>
      </c>
      <c r="AA59" s="65">
        <f>SUM(AA56:AA58)</f>
        <v>-27353853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11510246</v>
      </c>
      <c r="D9" s="20"/>
      <c r="E9" s="21">
        <v>14307711</v>
      </c>
      <c r="F9" s="22">
        <v>14307711</v>
      </c>
      <c r="G9" s="22">
        <v>1023199</v>
      </c>
      <c r="H9" s="22">
        <v>1072120</v>
      </c>
      <c r="I9" s="22">
        <v>1068729</v>
      </c>
      <c r="J9" s="22">
        <v>3164048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3164048</v>
      </c>
      <c r="X9" s="22">
        <v>3576924</v>
      </c>
      <c r="Y9" s="22">
        <v>-412876</v>
      </c>
      <c r="Z9" s="23">
        <v>-11.54276691369456</v>
      </c>
      <c r="AA9" s="20">
        <v>14307711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331411</v>
      </c>
      <c r="D13" s="20"/>
      <c r="E13" s="21">
        <v>241263</v>
      </c>
      <c r="F13" s="22">
        <v>241263</v>
      </c>
      <c r="G13" s="22">
        <v>49093</v>
      </c>
      <c r="H13" s="22">
        <v>49275</v>
      </c>
      <c r="I13" s="22">
        <v>45998</v>
      </c>
      <c r="J13" s="22">
        <v>144366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144366</v>
      </c>
      <c r="X13" s="22">
        <v>60315</v>
      </c>
      <c r="Y13" s="22">
        <v>84051</v>
      </c>
      <c r="Z13" s="23">
        <v>139.3533946779408</v>
      </c>
      <c r="AA13" s="20">
        <v>241263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107210252</v>
      </c>
      <c r="D25" s="20"/>
      <c r="E25" s="21">
        <v>112356361</v>
      </c>
      <c r="F25" s="22">
        <v>112356361</v>
      </c>
      <c r="G25" s="22">
        <v>46815198</v>
      </c>
      <c r="H25" s="22"/>
      <c r="I25" s="22"/>
      <c r="J25" s="22">
        <v>46815198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46815198</v>
      </c>
      <c r="X25" s="22">
        <v>28089090</v>
      </c>
      <c r="Y25" s="22">
        <v>18726108</v>
      </c>
      <c r="Z25" s="23">
        <v>66.666837551519109</v>
      </c>
      <c r="AA25" s="20">
        <v>112356361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119051909</v>
      </c>
      <c r="D32" s="29">
        <f t="shared" ref="D32:Y32" si="0">SUM(D6:D31)</f>
        <v>0</v>
      </c>
      <c r="E32" s="30">
        <f t="shared" si="0"/>
        <v>126905335</v>
      </c>
      <c r="F32" s="31">
        <f t="shared" si="0"/>
        <v>126905335</v>
      </c>
      <c r="G32" s="31">
        <f t="shared" si="0"/>
        <v>47887490</v>
      </c>
      <c r="H32" s="31">
        <f t="shared" si="0"/>
        <v>1121395</v>
      </c>
      <c r="I32" s="31">
        <f t="shared" si="0"/>
        <v>1114727</v>
      </c>
      <c r="J32" s="31">
        <f t="shared" si="0"/>
        <v>50123612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50123612</v>
      </c>
      <c r="X32" s="31">
        <f t="shared" si="0"/>
        <v>31726329</v>
      </c>
      <c r="Y32" s="31">
        <f t="shared" si="0"/>
        <v>18397283</v>
      </c>
      <c r="Z32" s="32">
        <f>+IF(X32&lt;&gt;0,+(Y32/X32)*100,0)</f>
        <v>57.987430565950447</v>
      </c>
      <c r="AA32" s="29">
        <f>SUM(AA6:AA31)</f>
        <v>126905335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120399184</v>
      </c>
      <c r="D34" s="20"/>
      <c r="E34" s="21">
        <v>95732413</v>
      </c>
      <c r="F34" s="22">
        <v>95732413</v>
      </c>
      <c r="G34" s="22">
        <v>9427715</v>
      </c>
      <c r="H34" s="22">
        <v>8857665</v>
      </c>
      <c r="I34" s="22">
        <v>9757016</v>
      </c>
      <c r="J34" s="22">
        <v>28042396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28042396</v>
      </c>
      <c r="X34" s="22">
        <v>23933142</v>
      </c>
      <c r="Y34" s="22">
        <v>4109254</v>
      </c>
      <c r="Z34" s="23">
        <v>17.169722220341985</v>
      </c>
      <c r="AA34" s="20">
        <v>95732413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3125021</v>
      </c>
      <c r="D37" s="20"/>
      <c r="E37" s="21">
        <v>2397922</v>
      </c>
      <c r="F37" s="22">
        <v>2397922</v>
      </c>
      <c r="G37" s="22"/>
      <c r="H37" s="22">
        <v>434000</v>
      </c>
      <c r="I37" s="22">
        <v>4719</v>
      </c>
      <c r="J37" s="22">
        <v>438719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438719</v>
      </c>
      <c r="X37" s="22">
        <v>599484</v>
      </c>
      <c r="Y37" s="22">
        <v>-160765</v>
      </c>
      <c r="Z37" s="23">
        <v>-26.817229484022924</v>
      </c>
      <c r="AA37" s="20">
        <v>2397922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243852</v>
      </c>
      <c r="D39" s="20"/>
      <c r="E39" s="21">
        <v>231516</v>
      </c>
      <c r="F39" s="22">
        <v>231516</v>
      </c>
      <c r="G39" s="22"/>
      <c r="H39" s="22">
        <v>38586</v>
      </c>
      <c r="I39" s="22">
        <v>19294</v>
      </c>
      <c r="J39" s="22">
        <v>57880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57880</v>
      </c>
      <c r="X39" s="22">
        <v>57888</v>
      </c>
      <c r="Y39" s="22">
        <v>-8</v>
      </c>
      <c r="Z39" s="23">
        <v>-1.3819789939192924E-2</v>
      </c>
      <c r="AA39" s="20">
        <v>231516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13175452</v>
      </c>
      <c r="D41" s="20"/>
      <c r="E41" s="21">
        <v>6322503</v>
      </c>
      <c r="F41" s="22">
        <v>6322503</v>
      </c>
      <c r="G41" s="22"/>
      <c r="H41" s="22">
        <v>426522</v>
      </c>
      <c r="I41" s="22">
        <v>571746</v>
      </c>
      <c r="J41" s="22">
        <v>998268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998268</v>
      </c>
      <c r="X41" s="22">
        <v>1580631</v>
      </c>
      <c r="Y41" s="22">
        <v>-582363</v>
      </c>
      <c r="Z41" s="23">
        <v>-36.84370355889515</v>
      </c>
      <c r="AA41" s="20">
        <v>6322503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3159718</v>
      </c>
      <c r="D44" s="20"/>
      <c r="E44" s="21">
        <v>7624498</v>
      </c>
      <c r="F44" s="22">
        <v>7624498</v>
      </c>
      <c r="G44" s="22">
        <v>159447</v>
      </c>
      <c r="H44" s="22">
        <v>304004</v>
      </c>
      <c r="I44" s="22">
        <v>107800</v>
      </c>
      <c r="J44" s="22">
        <v>571251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571251</v>
      </c>
      <c r="X44" s="22">
        <v>1906146</v>
      </c>
      <c r="Y44" s="22">
        <v>-1334895</v>
      </c>
      <c r="Z44" s="23">
        <v>-70.031099401619812</v>
      </c>
      <c r="AA44" s="20">
        <v>7624498</v>
      </c>
    </row>
    <row r="45" spans="1:27" ht="13.5" x14ac:dyDescent="0.25">
      <c r="A45" s="19" t="s">
        <v>70</v>
      </c>
      <c r="B45" s="15" t="s">
        <v>32</v>
      </c>
      <c r="C45" s="20">
        <v>107253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140210480</v>
      </c>
      <c r="D47" s="29">
        <f t="shared" ref="D47:Y47" si="1">SUM(D34:D46)</f>
        <v>0</v>
      </c>
      <c r="E47" s="30">
        <f t="shared" si="1"/>
        <v>112308852</v>
      </c>
      <c r="F47" s="31">
        <f t="shared" si="1"/>
        <v>112308852</v>
      </c>
      <c r="G47" s="31">
        <f t="shared" si="1"/>
        <v>9587162</v>
      </c>
      <c r="H47" s="31">
        <f t="shared" si="1"/>
        <v>10060777</v>
      </c>
      <c r="I47" s="31">
        <f t="shared" si="1"/>
        <v>10460575</v>
      </c>
      <c r="J47" s="31">
        <f t="shared" si="1"/>
        <v>30108514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30108514</v>
      </c>
      <c r="X47" s="31">
        <f t="shared" si="1"/>
        <v>28077291</v>
      </c>
      <c r="Y47" s="31">
        <f t="shared" si="1"/>
        <v>2031223</v>
      </c>
      <c r="Z47" s="32">
        <f>+IF(X47&lt;&gt;0,+(Y47/X47)*100,0)</f>
        <v>7.2343980763671256</v>
      </c>
      <c r="AA47" s="29">
        <f>SUM(AA34:AA46)</f>
        <v>112308852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-21158571</v>
      </c>
      <c r="D48" s="39">
        <f t="shared" si="2"/>
        <v>0</v>
      </c>
      <c r="E48" s="40">
        <f t="shared" si="2"/>
        <v>14596483</v>
      </c>
      <c r="F48" s="41">
        <f t="shared" si="2"/>
        <v>14596483</v>
      </c>
      <c r="G48" s="41">
        <f t="shared" si="2"/>
        <v>38300328</v>
      </c>
      <c r="H48" s="41">
        <f t="shared" si="2"/>
        <v>-8939382</v>
      </c>
      <c r="I48" s="41">
        <f t="shared" si="2"/>
        <v>-9345848</v>
      </c>
      <c r="J48" s="41">
        <f t="shared" si="2"/>
        <v>20015098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20015098</v>
      </c>
      <c r="X48" s="41">
        <f t="shared" si="2"/>
        <v>3649038</v>
      </c>
      <c r="Y48" s="41">
        <f t="shared" si="2"/>
        <v>16366060</v>
      </c>
      <c r="Z48" s="42">
        <f>+IF(X48&lt;&gt;0,+(Y48/X48)*100,0)</f>
        <v>448.50341377645282</v>
      </c>
      <c r="AA48" s="39">
        <f>+AA32-AA47</f>
        <v>14596483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-21158571</v>
      </c>
      <c r="D51" s="48">
        <f t="shared" si="3"/>
        <v>0</v>
      </c>
      <c r="E51" s="49">
        <f t="shared" si="3"/>
        <v>14596483</v>
      </c>
      <c r="F51" s="50">
        <f t="shared" si="3"/>
        <v>14596483</v>
      </c>
      <c r="G51" s="50">
        <f t="shared" si="3"/>
        <v>38300328</v>
      </c>
      <c r="H51" s="50">
        <f t="shared" si="3"/>
        <v>-8939382</v>
      </c>
      <c r="I51" s="50">
        <f t="shared" si="3"/>
        <v>-9345848</v>
      </c>
      <c r="J51" s="50">
        <f t="shared" si="3"/>
        <v>20015098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20015098</v>
      </c>
      <c r="X51" s="50">
        <f t="shared" si="3"/>
        <v>3649038</v>
      </c>
      <c r="Y51" s="50">
        <f t="shared" si="3"/>
        <v>16366060</v>
      </c>
      <c r="Z51" s="51">
        <f>+IF(X51&lt;&gt;0,+(Y51/X51)*100,0)</f>
        <v>448.50341377645282</v>
      </c>
      <c r="AA51" s="48">
        <f>SUM(AA48:AA50)</f>
        <v>14596483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-21158571</v>
      </c>
      <c r="D53" s="54">
        <f>+D51-D52</f>
        <v>0</v>
      </c>
      <c r="E53" s="55">
        <f t="shared" si="4"/>
        <v>14596483</v>
      </c>
      <c r="F53" s="56">
        <f t="shared" si="4"/>
        <v>14596483</v>
      </c>
      <c r="G53" s="56">
        <f t="shared" si="4"/>
        <v>38300328</v>
      </c>
      <c r="H53" s="56">
        <f t="shared" si="4"/>
        <v>-8939382</v>
      </c>
      <c r="I53" s="56">
        <f t="shared" si="4"/>
        <v>-9345848</v>
      </c>
      <c r="J53" s="56">
        <f t="shared" si="4"/>
        <v>20015098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20015098</v>
      </c>
      <c r="X53" s="56">
        <f t="shared" si="4"/>
        <v>3649038</v>
      </c>
      <c r="Y53" s="56">
        <f t="shared" si="4"/>
        <v>16366060</v>
      </c>
      <c r="Z53" s="57">
        <f>+IF(X53&lt;&gt;0,+(Y53/X53)*100,0)</f>
        <v>448.50341377645282</v>
      </c>
      <c r="AA53" s="54">
        <f>+AA51-AA52</f>
        <v>14596483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-21158571</v>
      </c>
      <c r="D56" s="48">
        <f>SUM(D53:D55)</f>
        <v>0</v>
      </c>
      <c r="E56" s="49">
        <f t="shared" si="5"/>
        <v>14596483</v>
      </c>
      <c r="F56" s="50">
        <f t="shared" si="5"/>
        <v>14596483</v>
      </c>
      <c r="G56" s="50">
        <f t="shared" si="5"/>
        <v>38300328</v>
      </c>
      <c r="H56" s="50">
        <f t="shared" si="5"/>
        <v>-8939382</v>
      </c>
      <c r="I56" s="50">
        <f t="shared" si="5"/>
        <v>-9345848</v>
      </c>
      <c r="J56" s="50">
        <f t="shared" si="5"/>
        <v>20015098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20015098</v>
      </c>
      <c r="X56" s="50">
        <f t="shared" si="5"/>
        <v>3649038</v>
      </c>
      <c r="Y56" s="50">
        <f t="shared" si="5"/>
        <v>16366060</v>
      </c>
      <c r="Z56" s="51">
        <f>+IF(X56&lt;&gt;0,+(Y56/X56)*100,0)</f>
        <v>448.50341377645282</v>
      </c>
      <c r="AA56" s="48">
        <f>SUM(AA53:AA55)</f>
        <v>14596483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-21158571</v>
      </c>
      <c r="D59" s="65">
        <f>SUM(D56:D58)</f>
        <v>0</v>
      </c>
      <c r="E59" s="66">
        <f t="shared" si="6"/>
        <v>14596483</v>
      </c>
      <c r="F59" s="67">
        <f t="shared" si="6"/>
        <v>14596483</v>
      </c>
      <c r="G59" s="67">
        <f t="shared" si="6"/>
        <v>38300328</v>
      </c>
      <c r="H59" s="67">
        <f t="shared" si="6"/>
        <v>-8939382</v>
      </c>
      <c r="I59" s="67">
        <f t="shared" si="6"/>
        <v>-9345848</v>
      </c>
      <c r="J59" s="67">
        <f t="shared" si="6"/>
        <v>20015098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20015098</v>
      </c>
      <c r="X59" s="67">
        <f t="shared" si="6"/>
        <v>3649038</v>
      </c>
      <c r="Y59" s="67">
        <f t="shared" si="6"/>
        <v>16366060</v>
      </c>
      <c r="Z59" s="68">
        <f>+IF(X59&lt;&gt;0,+(Y59/X59)*100,0)</f>
        <v>448.50341377645282</v>
      </c>
      <c r="AA59" s="65">
        <f>SUM(AA56:AA58)</f>
        <v>14596483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9479139</v>
      </c>
      <c r="D9" s="20"/>
      <c r="E9" s="21">
        <v>10633466</v>
      </c>
      <c r="F9" s="22">
        <v>10633466</v>
      </c>
      <c r="G9" s="22">
        <v>831501</v>
      </c>
      <c r="H9" s="22">
        <v>832537</v>
      </c>
      <c r="I9" s="22">
        <v>832979</v>
      </c>
      <c r="J9" s="22">
        <v>2497017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2497017</v>
      </c>
      <c r="X9" s="22">
        <v>2658366</v>
      </c>
      <c r="Y9" s="22">
        <v>-161349</v>
      </c>
      <c r="Z9" s="23">
        <v>-6.0694802747251506</v>
      </c>
      <c r="AA9" s="20">
        <v>10633466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3243000</v>
      </c>
      <c r="D25" s="20"/>
      <c r="E25" s="21">
        <v>3149000</v>
      </c>
      <c r="F25" s="22">
        <v>3149000</v>
      </c>
      <c r="G25" s="22"/>
      <c r="H25" s="22">
        <v>2448600</v>
      </c>
      <c r="I25" s="22"/>
      <c r="J25" s="22">
        <v>2448600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2448600</v>
      </c>
      <c r="X25" s="22">
        <v>787251</v>
      </c>
      <c r="Y25" s="22">
        <v>1661349</v>
      </c>
      <c r="Z25" s="23">
        <v>211.03167858789638</v>
      </c>
      <c r="AA25" s="20">
        <v>3149000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12722139</v>
      </c>
      <c r="D32" s="29">
        <f t="shared" ref="D32:Y32" si="0">SUM(D6:D31)</f>
        <v>0</v>
      </c>
      <c r="E32" s="30">
        <f t="shared" si="0"/>
        <v>13782466</v>
      </c>
      <c r="F32" s="31">
        <f t="shared" si="0"/>
        <v>13782466</v>
      </c>
      <c r="G32" s="31">
        <f t="shared" si="0"/>
        <v>831501</v>
      </c>
      <c r="H32" s="31">
        <f t="shared" si="0"/>
        <v>3281137</v>
      </c>
      <c r="I32" s="31">
        <f t="shared" si="0"/>
        <v>832979</v>
      </c>
      <c r="J32" s="31">
        <f t="shared" si="0"/>
        <v>4945617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4945617</v>
      </c>
      <c r="X32" s="31">
        <f t="shared" si="0"/>
        <v>3445617</v>
      </c>
      <c r="Y32" s="31">
        <f t="shared" si="0"/>
        <v>1500000</v>
      </c>
      <c r="Z32" s="32">
        <f>+IF(X32&lt;&gt;0,+(Y32/X32)*100,0)</f>
        <v>43.533567427836587</v>
      </c>
      <c r="AA32" s="29">
        <f>SUM(AA6:AA31)</f>
        <v>13782466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38949561</v>
      </c>
      <c r="D34" s="20"/>
      <c r="E34" s="21">
        <v>43605030</v>
      </c>
      <c r="F34" s="22">
        <v>43605030</v>
      </c>
      <c r="G34" s="22"/>
      <c r="H34" s="22"/>
      <c r="I34" s="22">
        <v>1954239</v>
      </c>
      <c r="J34" s="22">
        <v>1954239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1954239</v>
      </c>
      <c r="X34" s="22">
        <v>10901259</v>
      </c>
      <c r="Y34" s="22">
        <v>-8947020</v>
      </c>
      <c r="Z34" s="23">
        <v>-82.073272454126638</v>
      </c>
      <c r="AA34" s="20">
        <v>43605030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6436415</v>
      </c>
      <c r="D37" s="20"/>
      <c r="E37" s="21">
        <v>-3970000</v>
      </c>
      <c r="F37" s="22">
        <v>-3970000</v>
      </c>
      <c r="G37" s="22">
        <v>1250</v>
      </c>
      <c r="H37" s="22">
        <v>21250</v>
      </c>
      <c r="I37" s="22">
        <v>702500</v>
      </c>
      <c r="J37" s="22">
        <v>725000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725000</v>
      </c>
      <c r="X37" s="22">
        <v>-992502</v>
      </c>
      <c r="Y37" s="22">
        <v>1717502</v>
      </c>
      <c r="Z37" s="23">
        <v>-173.04771174264636</v>
      </c>
      <c r="AA37" s="20">
        <v>-3970000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135099437</v>
      </c>
      <c r="F38" s="22">
        <v>135099437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33774858</v>
      </c>
      <c r="Y38" s="22">
        <v>-33774858</v>
      </c>
      <c r="Z38" s="23">
        <v>-100</v>
      </c>
      <c r="AA38" s="20">
        <v>135099437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318883</v>
      </c>
      <c r="D41" s="20"/>
      <c r="E41" s="21">
        <v>120000</v>
      </c>
      <c r="F41" s="22">
        <v>120000</v>
      </c>
      <c r="G41" s="22">
        <v>11500</v>
      </c>
      <c r="H41" s="22"/>
      <c r="I41" s="22">
        <v>12800</v>
      </c>
      <c r="J41" s="22">
        <v>24300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24300</v>
      </c>
      <c r="X41" s="22">
        <v>30000</v>
      </c>
      <c r="Y41" s="22">
        <v>-5700</v>
      </c>
      <c r="Z41" s="23">
        <v>-19</v>
      </c>
      <c r="AA41" s="20">
        <v>120000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1097151</v>
      </c>
      <c r="D44" s="20"/>
      <c r="E44" s="21">
        <v>2130703</v>
      </c>
      <c r="F44" s="22">
        <v>2130703</v>
      </c>
      <c r="G44" s="22"/>
      <c r="H44" s="22">
        <v>2750</v>
      </c>
      <c r="I44" s="22">
        <v>18684</v>
      </c>
      <c r="J44" s="22">
        <v>21434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21434</v>
      </c>
      <c r="X44" s="22">
        <v>532677</v>
      </c>
      <c r="Y44" s="22">
        <v>-511243</v>
      </c>
      <c r="Z44" s="23">
        <v>-95.976173178117321</v>
      </c>
      <c r="AA44" s="20">
        <v>2130703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46802010</v>
      </c>
      <c r="D47" s="29">
        <f t="shared" ref="D47:Y47" si="1">SUM(D34:D46)</f>
        <v>0</v>
      </c>
      <c r="E47" s="30">
        <f t="shared" si="1"/>
        <v>176985170</v>
      </c>
      <c r="F47" s="31">
        <f t="shared" si="1"/>
        <v>176985170</v>
      </c>
      <c r="G47" s="31">
        <f t="shared" si="1"/>
        <v>12750</v>
      </c>
      <c r="H47" s="31">
        <f t="shared" si="1"/>
        <v>24000</v>
      </c>
      <c r="I47" s="31">
        <f t="shared" si="1"/>
        <v>2688223</v>
      </c>
      <c r="J47" s="31">
        <f t="shared" si="1"/>
        <v>2724973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2724973</v>
      </c>
      <c r="X47" s="31">
        <f t="shared" si="1"/>
        <v>44246292</v>
      </c>
      <c r="Y47" s="31">
        <f t="shared" si="1"/>
        <v>-41521319</v>
      </c>
      <c r="Z47" s="32">
        <f>+IF(X47&lt;&gt;0,+(Y47/X47)*100,0)</f>
        <v>-93.841352852799503</v>
      </c>
      <c r="AA47" s="29">
        <f>SUM(AA34:AA46)</f>
        <v>176985170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-34079871</v>
      </c>
      <c r="D48" s="39">
        <f t="shared" si="2"/>
        <v>0</v>
      </c>
      <c r="E48" s="40">
        <f t="shared" si="2"/>
        <v>-163202704</v>
      </c>
      <c r="F48" s="41">
        <f t="shared" si="2"/>
        <v>-163202704</v>
      </c>
      <c r="G48" s="41">
        <f t="shared" si="2"/>
        <v>818751</v>
      </c>
      <c r="H48" s="41">
        <f t="shared" si="2"/>
        <v>3257137</v>
      </c>
      <c r="I48" s="41">
        <f t="shared" si="2"/>
        <v>-1855244</v>
      </c>
      <c r="J48" s="41">
        <f t="shared" si="2"/>
        <v>2220644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2220644</v>
      </c>
      <c r="X48" s="41">
        <f t="shared" si="2"/>
        <v>-40800675</v>
      </c>
      <c r="Y48" s="41">
        <f t="shared" si="2"/>
        <v>43021319</v>
      </c>
      <c r="Z48" s="42">
        <f>+IF(X48&lt;&gt;0,+(Y48/X48)*100,0)</f>
        <v>-105.44266485787305</v>
      </c>
      <c r="AA48" s="39">
        <f>+AA32-AA47</f>
        <v>-163202704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-34079871</v>
      </c>
      <c r="D51" s="48">
        <f t="shared" si="3"/>
        <v>0</v>
      </c>
      <c r="E51" s="49">
        <f t="shared" si="3"/>
        <v>-163202704</v>
      </c>
      <c r="F51" s="50">
        <f t="shared" si="3"/>
        <v>-163202704</v>
      </c>
      <c r="G51" s="50">
        <f t="shared" si="3"/>
        <v>818751</v>
      </c>
      <c r="H51" s="50">
        <f t="shared" si="3"/>
        <v>3257137</v>
      </c>
      <c r="I51" s="50">
        <f t="shared" si="3"/>
        <v>-1855244</v>
      </c>
      <c r="J51" s="50">
        <f t="shared" si="3"/>
        <v>2220644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2220644</v>
      </c>
      <c r="X51" s="50">
        <f t="shared" si="3"/>
        <v>-40800675</v>
      </c>
      <c r="Y51" s="50">
        <f t="shared" si="3"/>
        <v>43021319</v>
      </c>
      <c r="Z51" s="51">
        <f>+IF(X51&lt;&gt;0,+(Y51/X51)*100,0)</f>
        <v>-105.44266485787305</v>
      </c>
      <c r="AA51" s="48">
        <f>SUM(AA48:AA50)</f>
        <v>-163202704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-34079871</v>
      </c>
      <c r="D53" s="54">
        <f>+D51-D52</f>
        <v>0</v>
      </c>
      <c r="E53" s="55">
        <f t="shared" si="4"/>
        <v>-163202704</v>
      </c>
      <c r="F53" s="56">
        <f t="shared" si="4"/>
        <v>-163202704</v>
      </c>
      <c r="G53" s="56">
        <f t="shared" si="4"/>
        <v>818751</v>
      </c>
      <c r="H53" s="56">
        <f t="shared" si="4"/>
        <v>3257137</v>
      </c>
      <c r="I53" s="56">
        <f t="shared" si="4"/>
        <v>-1855244</v>
      </c>
      <c r="J53" s="56">
        <f t="shared" si="4"/>
        <v>2220644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2220644</v>
      </c>
      <c r="X53" s="56">
        <f t="shared" si="4"/>
        <v>-40800675</v>
      </c>
      <c r="Y53" s="56">
        <f t="shared" si="4"/>
        <v>43021319</v>
      </c>
      <c r="Z53" s="57">
        <f>+IF(X53&lt;&gt;0,+(Y53/X53)*100,0)</f>
        <v>-105.44266485787305</v>
      </c>
      <c r="AA53" s="54">
        <f>+AA51-AA52</f>
        <v>-163202704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-34079871</v>
      </c>
      <c r="D56" s="48">
        <f>SUM(D53:D55)</f>
        <v>0</v>
      </c>
      <c r="E56" s="49">
        <f t="shared" si="5"/>
        <v>-163202704</v>
      </c>
      <c r="F56" s="50">
        <f t="shared" si="5"/>
        <v>-163202704</v>
      </c>
      <c r="G56" s="50">
        <f t="shared" si="5"/>
        <v>818751</v>
      </c>
      <c r="H56" s="50">
        <f t="shared" si="5"/>
        <v>3257137</v>
      </c>
      <c r="I56" s="50">
        <f t="shared" si="5"/>
        <v>-1855244</v>
      </c>
      <c r="J56" s="50">
        <f t="shared" si="5"/>
        <v>2220644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2220644</v>
      </c>
      <c r="X56" s="50">
        <f t="shared" si="5"/>
        <v>-40800675</v>
      </c>
      <c r="Y56" s="50">
        <f t="shared" si="5"/>
        <v>43021319</v>
      </c>
      <c r="Z56" s="51">
        <f>+IF(X56&lt;&gt;0,+(Y56/X56)*100,0)</f>
        <v>-105.44266485787305</v>
      </c>
      <c r="AA56" s="48">
        <f>SUM(AA53:AA55)</f>
        <v>-163202704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-34079871</v>
      </c>
      <c r="D59" s="65">
        <f>SUM(D56:D58)</f>
        <v>0</v>
      </c>
      <c r="E59" s="66">
        <f t="shared" si="6"/>
        <v>-163202704</v>
      </c>
      <c r="F59" s="67">
        <f t="shared" si="6"/>
        <v>-163202704</v>
      </c>
      <c r="G59" s="67">
        <f t="shared" si="6"/>
        <v>818751</v>
      </c>
      <c r="H59" s="67">
        <f t="shared" si="6"/>
        <v>3257137</v>
      </c>
      <c r="I59" s="67">
        <f t="shared" si="6"/>
        <v>-1855244</v>
      </c>
      <c r="J59" s="67">
        <f t="shared" si="6"/>
        <v>2220644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2220644</v>
      </c>
      <c r="X59" s="67">
        <f t="shared" si="6"/>
        <v>-40800675</v>
      </c>
      <c r="Y59" s="67">
        <f t="shared" si="6"/>
        <v>43021319</v>
      </c>
      <c r="Z59" s="68">
        <f>+IF(X59&lt;&gt;0,+(Y59/X59)*100,0)</f>
        <v>-105.44266485787305</v>
      </c>
      <c r="AA59" s="65">
        <f>SUM(AA56:AA58)</f>
        <v>-163202704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156198836</v>
      </c>
      <c r="D9" s="20"/>
      <c r="E9" s="21">
        <v>165953711</v>
      </c>
      <c r="F9" s="22">
        <v>165953711</v>
      </c>
      <c r="G9" s="22">
        <v>13799250</v>
      </c>
      <c r="H9" s="22">
        <v>13870217</v>
      </c>
      <c r="I9" s="22">
        <v>13844328</v>
      </c>
      <c r="J9" s="22">
        <v>41513795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41513795</v>
      </c>
      <c r="X9" s="22">
        <v>41488407</v>
      </c>
      <c r="Y9" s="22">
        <v>25388</v>
      </c>
      <c r="Z9" s="23">
        <v>6.1192997841541613E-2</v>
      </c>
      <c r="AA9" s="20">
        <v>165953711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11254573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174689092</v>
      </c>
      <c r="D25" s="20"/>
      <c r="E25" s="21">
        <v>183074168</v>
      </c>
      <c r="F25" s="22">
        <v>183074168</v>
      </c>
      <c r="G25" s="22"/>
      <c r="H25" s="22">
        <v>183074168</v>
      </c>
      <c r="I25" s="22"/>
      <c r="J25" s="22">
        <v>183074168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183074168</v>
      </c>
      <c r="X25" s="22">
        <v>45768540</v>
      </c>
      <c r="Y25" s="22">
        <v>137305628</v>
      </c>
      <c r="Z25" s="23">
        <v>300.0000174792554</v>
      </c>
      <c r="AA25" s="20">
        <v>183074168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342142501</v>
      </c>
      <c r="D32" s="29">
        <f t="shared" ref="D32:Y32" si="0">SUM(D6:D31)</f>
        <v>0</v>
      </c>
      <c r="E32" s="30">
        <f t="shared" si="0"/>
        <v>349027879</v>
      </c>
      <c r="F32" s="31">
        <f t="shared" si="0"/>
        <v>349027879</v>
      </c>
      <c r="G32" s="31">
        <f t="shared" si="0"/>
        <v>13799250</v>
      </c>
      <c r="H32" s="31">
        <f t="shared" si="0"/>
        <v>196944385</v>
      </c>
      <c r="I32" s="31">
        <f t="shared" si="0"/>
        <v>13844328</v>
      </c>
      <c r="J32" s="31">
        <f t="shared" si="0"/>
        <v>224587963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224587963</v>
      </c>
      <c r="X32" s="31">
        <f t="shared" si="0"/>
        <v>87256947</v>
      </c>
      <c r="Y32" s="31">
        <f t="shared" si="0"/>
        <v>137331016</v>
      </c>
      <c r="Z32" s="32">
        <f>+IF(X32&lt;&gt;0,+(Y32/X32)*100,0)</f>
        <v>157.38691384652731</v>
      </c>
      <c r="AA32" s="29">
        <f>SUM(AA6:AA31)</f>
        <v>349027879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177406410</v>
      </c>
      <c r="D34" s="20"/>
      <c r="E34" s="21">
        <v>183771616</v>
      </c>
      <c r="F34" s="22">
        <v>183771616</v>
      </c>
      <c r="G34" s="22">
        <v>15717247</v>
      </c>
      <c r="H34" s="22">
        <v>13798177</v>
      </c>
      <c r="I34" s="22">
        <v>15151305</v>
      </c>
      <c r="J34" s="22">
        <v>44666729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44666729</v>
      </c>
      <c r="X34" s="22">
        <v>45942951</v>
      </c>
      <c r="Y34" s="22">
        <v>-1276222</v>
      </c>
      <c r="Z34" s="23">
        <v>-2.7778407181550007</v>
      </c>
      <c r="AA34" s="20">
        <v>183771616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5022034</v>
      </c>
      <c r="D37" s="20"/>
      <c r="E37" s="21">
        <v>5988165</v>
      </c>
      <c r="F37" s="22">
        <v>5988165</v>
      </c>
      <c r="G37" s="22">
        <v>365877</v>
      </c>
      <c r="H37" s="22">
        <v>609670</v>
      </c>
      <c r="I37" s="22">
        <v>759211</v>
      </c>
      <c r="J37" s="22">
        <v>1734758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1734758</v>
      </c>
      <c r="X37" s="22">
        <v>1497042</v>
      </c>
      <c r="Y37" s="22">
        <v>237716</v>
      </c>
      <c r="Z37" s="23">
        <v>15.87904681364985</v>
      </c>
      <c r="AA37" s="20">
        <v>5988165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13078414</v>
      </c>
      <c r="D39" s="20"/>
      <c r="E39" s="21">
        <v>12644497</v>
      </c>
      <c r="F39" s="22">
        <v>12644497</v>
      </c>
      <c r="G39" s="22"/>
      <c r="H39" s="22">
        <v>2066095</v>
      </c>
      <c r="I39" s="22">
        <v>1033047</v>
      </c>
      <c r="J39" s="22">
        <v>3099142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3099142</v>
      </c>
      <c r="X39" s="22">
        <v>3161127</v>
      </c>
      <c r="Y39" s="22">
        <v>-61985</v>
      </c>
      <c r="Z39" s="23">
        <v>-1.9608513039811433</v>
      </c>
      <c r="AA39" s="20">
        <v>12644497</v>
      </c>
    </row>
    <row r="40" spans="1:27" ht="13.5" x14ac:dyDescent="0.25">
      <c r="A40" s="19" t="s">
        <v>40</v>
      </c>
      <c r="B40" s="15" t="s">
        <v>32</v>
      </c>
      <c r="C40" s="20">
        <v>14245140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101074262</v>
      </c>
      <c r="D41" s="20"/>
      <c r="E41" s="21">
        <v>46910083</v>
      </c>
      <c r="F41" s="22">
        <v>46910083</v>
      </c>
      <c r="G41" s="22"/>
      <c r="H41" s="22">
        <v>1400164</v>
      </c>
      <c r="I41" s="22">
        <v>2246665</v>
      </c>
      <c r="J41" s="22">
        <v>3646829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3646829</v>
      </c>
      <c r="X41" s="22">
        <v>11727531</v>
      </c>
      <c r="Y41" s="22">
        <v>-8080702</v>
      </c>
      <c r="Z41" s="23">
        <v>-68.903693369047573</v>
      </c>
      <c r="AA41" s="20">
        <v>46910083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25211974</v>
      </c>
      <c r="D43" s="20"/>
      <c r="E43" s="21">
        <v>3760639</v>
      </c>
      <c r="F43" s="22">
        <v>3760639</v>
      </c>
      <c r="G43" s="22">
        <v>84194</v>
      </c>
      <c r="H43" s="22">
        <v>2262</v>
      </c>
      <c r="I43" s="22">
        <v>3348</v>
      </c>
      <c r="J43" s="22">
        <v>89804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89804</v>
      </c>
      <c r="X43" s="22">
        <v>940161</v>
      </c>
      <c r="Y43" s="22">
        <v>-850357</v>
      </c>
      <c r="Z43" s="23">
        <v>-90.448019009510077</v>
      </c>
      <c r="AA43" s="20">
        <v>3760639</v>
      </c>
    </row>
    <row r="44" spans="1:27" ht="13.5" x14ac:dyDescent="0.25">
      <c r="A44" s="19" t="s">
        <v>69</v>
      </c>
      <c r="B44" s="15" t="s">
        <v>32</v>
      </c>
      <c r="C44" s="20">
        <v>11063309</v>
      </c>
      <c r="D44" s="20"/>
      <c r="E44" s="21">
        <v>3252096</v>
      </c>
      <c r="F44" s="22">
        <v>3252096</v>
      </c>
      <c r="G44" s="22"/>
      <c r="H44" s="22">
        <v>8303</v>
      </c>
      <c r="I44" s="22"/>
      <c r="J44" s="22">
        <v>8303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8303</v>
      </c>
      <c r="X44" s="22">
        <v>813033</v>
      </c>
      <c r="Y44" s="22">
        <v>-804730</v>
      </c>
      <c r="Z44" s="23">
        <v>-98.978762239663084</v>
      </c>
      <c r="AA44" s="20">
        <v>3252096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347101543</v>
      </c>
      <c r="D47" s="29">
        <f t="shared" ref="D47:Y47" si="1">SUM(D34:D46)</f>
        <v>0</v>
      </c>
      <c r="E47" s="30">
        <f t="shared" si="1"/>
        <v>256327096</v>
      </c>
      <c r="F47" s="31">
        <f t="shared" si="1"/>
        <v>256327096</v>
      </c>
      <c r="G47" s="31">
        <f t="shared" si="1"/>
        <v>16167318</v>
      </c>
      <c r="H47" s="31">
        <f t="shared" si="1"/>
        <v>17884671</v>
      </c>
      <c r="I47" s="31">
        <f t="shared" si="1"/>
        <v>19193576</v>
      </c>
      <c r="J47" s="31">
        <f t="shared" si="1"/>
        <v>53245565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53245565</v>
      </c>
      <c r="X47" s="31">
        <f t="shared" si="1"/>
        <v>64081845</v>
      </c>
      <c r="Y47" s="31">
        <f t="shared" si="1"/>
        <v>-10836280</v>
      </c>
      <c r="Z47" s="32">
        <f>+IF(X47&lt;&gt;0,+(Y47/X47)*100,0)</f>
        <v>-16.910062436560619</v>
      </c>
      <c r="AA47" s="29">
        <f>SUM(AA34:AA46)</f>
        <v>256327096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-4959042</v>
      </c>
      <c r="D48" s="39">
        <f t="shared" si="2"/>
        <v>0</v>
      </c>
      <c r="E48" s="40">
        <f t="shared" si="2"/>
        <v>92700783</v>
      </c>
      <c r="F48" s="41">
        <f t="shared" si="2"/>
        <v>92700783</v>
      </c>
      <c r="G48" s="41">
        <f t="shared" si="2"/>
        <v>-2368068</v>
      </c>
      <c r="H48" s="41">
        <f t="shared" si="2"/>
        <v>179059714</v>
      </c>
      <c r="I48" s="41">
        <f t="shared" si="2"/>
        <v>-5349248</v>
      </c>
      <c r="J48" s="41">
        <f t="shared" si="2"/>
        <v>171342398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171342398</v>
      </c>
      <c r="X48" s="41">
        <f t="shared" si="2"/>
        <v>23175102</v>
      </c>
      <c r="Y48" s="41">
        <f t="shared" si="2"/>
        <v>148167296</v>
      </c>
      <c r="Z48" s="42">
        <f>+IF(X48&lt;&gt;0,+(Y48/X48)*100,0)</f>
        <v>639.33826914763961</v>
      </c>
      <c r="AA48" s="39">
        <f>+AA32-AA47</f>
        <v>92700783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-4959042</v>
      </c>
      <c r="D51" s="48">
        <f t="shared" si="3"/>
        <v>0</v>
      </c>
      <c r="E51" s="49">
        <f t="shared" si="3"/>
        <v>92700783</v>
      </c>
      <c r="F51" s="50">
        <f t="shared" si="3"/>
        <v>92700783</v>
      </c>
      <c r="G51" s="50">
        <f t="shared" si="3"/>
        <v>-2368068</v>
      </c>
      <c r="H51" s="50">
        <f t="shared" si="3"/>
        <v>179059714</v>
      </c>
      <c r="I51" s="50">
        <f t="shared" si="3"/>
        <v>-5349248</v>
      </c>
      <c r="J51" s="50">
        <f t="shared" si="3"/>
        <v>171342398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171342398</v>
      </c>
      <c r="X51" s="50">
        <f t="shared" si="3"/>
        <v>23175102</v>
      </c>
      <c r="Y51" s="50">
        <f t="shared" si="3"/>
        <v>148167296</v>
      </c>
      <c r="Z51" s="51">
        <f>+IF(X51&lt;&gt;0,+(Y51/X51)*100,0)</f>
        <v>639.33826914763961</v>
      </c>
      <c r="AA51" s="48">
        <f>SUM(AA48:AA50)</f>
        <v>92700783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-4959042</v>
      </c>
      <c r="D53" s="54">
        <f>+D51-D52</f>
        <v>0</v>
      </c>
      <c r="E53" s="55">
        <f t="shared" si="4"/>
        <v>92700783</v>
      </c>
      <c r="F53" s="56">
        <f t="shared" si="4"/>
        <v>92700783</v>
      </c>
      <c r="G53" s="56">
        <f t="shared" si="4"/>
        <v>-2368068</v>
      </c>
      <c r="H53" s="56">
        <f t="shared" si="4"/>
        <v>179059714</v>
      </c>
      <c r="I53" s="56">
        <f t="shared" si="4"/>
        <v>-5349248</v>
      </c>
      <c r="J53" s="56">
        <f t="shared" si="4"/>
        <v>171342398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171342398</v>
      </c>
      <c r="X53" s="56">
        <f t="shared" si="4"/>
        <v>23175102</v>
      </c>
      <c r="Y53" s="56">
        <f t="shared" si="4"/>
        <v>148167296</v>
      </c>
      <c r="Z53" s="57">
        <f>+IF(X53&lt;&gt;0,+(Y53/X53)*100,0)</f>
        <v>639.33826914763961</v>
      </c>
      <c r="AA53" s="54">
        <f>+AA51-AA52</f>
        <v>92700783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-4959042</v>
      </c>
      <c r="D56" s="48">
        <f>SUM(D53:D55)</f>
        <v>0</v>
      </c>
      <c r="E56" s="49">
        <f t="shared" si="5"/>
        <v>92700783</v>
      </c>
      <c r="F56" s="50">
        <f t="shared" si="5"/>
        <v>92700783</v>
      </c>
      <c r="G56" s="50">
        <f t="shared" si="5"/>
        <v>-2368068</v>
      </c>
      <c r="H56" s="50">
        <f t="shared" si="5"/>
        <v>179059714</v>
      </c>
      <c r="I56" s="50">
        <f t="shared" si="5"/>
        <v>-5349248</v>
      </c>
      <c r="J56" s="50">
        <f t="shared" si="5"/>
        <v>171342398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171342398</v>
      </c>
      <c r="X56" s="50">
        <f t="shared" si="5"/>
        <v>23175102</v>
      </c>
      <c r="Y56" s="50">
        <f t="shared" si="5"/>
        <v>148167296</v>
      </c>
      <c r="Z56" s="51">
        <f>+IF(X56&lt;&gt;0,+(Y56/X56)*100,0)</f>
        <v>639.33826914763961</v>
      </c>
      <c r="AA56" s="48">
        <f>SUM(AA53:AA55)</f>
        <v>92700783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-4959042</v>
      </c>
      <c r="D59" s="65">
        <f>SUM(D56:D58)</f>
        <v>0</v>
      </c>
      <c r="E59" s="66">
        <f t="shared" si="6"/>
        <v>92700783</v>
      </c>
      <c r="F59" s="67">
        <f t="shared" si="6"/>
        <v>92700783</v>
      </c>
      <c r="G59" s="67">
        <f t="shared" si="6"/>
        <v>-2368068</v>
      </c>
      <c r="H59" s="67">
        <f t="shared" si="6"/>
        <v>179059714</v>
      </c>
      <c r="I59" s="67">
        <f t="shared" si="6"/>
        <v>-5349248</v>
      </c>
      <c r="J59" s="67">
        <f t="shared" si="6"/>
        <v>171342398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171342398</v>
      </c>
      <c r="X59" s="67">
        <f t="shared" si="6"/>
        <v>23175102</v>
      </c>
      <c r="Y59" s="67">
        <f t="shared" si="6"/>
        <v>148167296</v>
      </c>
      <c r="Z59" s="68">
        <f>+IF(X59&lt;&gt;0,+(Y59/X59)*100,0)</f>
        <v>639.33826914763961</v>
      </c>
      <c r="AA59" s="65">
        <f>SUM(AA56:AA58)</f>
        <v>92700783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98FB1D9-7081-4F09-949E-B7CE875D6F96}"/>
</file>

<file path=customXml/itemProps2.xml><?xml version="1.0" encoding="utf-8"?>
<ds:datastoreItem xmlns:ds="http://schemas.openxmlformats.org/officeDocument/2006/customXml" ds:itemID="{23020AA3-74D8-4531-9949-45684F106800}"/>
</file>

<file path=customXml/itemProps3.xml><?xml version="1.0" encoding="utf-8"?>
<ds:datastoreItem xmlns:ds="http://schemas.openxmlformats.org/officeDocument/2006/customXml" ds:itemID="{3EDC0264-132D-4C1F-B8B5-96C6185AF8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2024-11-06T13:06:54Z</dcterms:created>
  <dcterms:modified xsi:type="dcterms:W3CDTF">2024-11-06T13:13:42Z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